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1" i="5"/>
  <c r="M62" i="5"/>
  <c r="W59" i="5"/>
  <c r="K48" i="5"/>
  <c r="V30" i="5"/>
  <c r="H30" i="5"/>
  <c r="W38" i="5"/>
  <c r="S43" i="5"/>
  <c r="T48" i="5"/>
  <c r="U30" i="5"/>
  <c r="I20" i="5"/>
  <c r="U43" i="5"/>
  <c r="T43" i="5"/>
  <c r="J34" i="5"/>
  <c r="N38" i="5"/>
  <c r="AA30" i="5"/>
  <c r="Z20" i="5"/>
  <c r="K25" i="5"/>
  <c r="J20" i="5"/>
  <c r="I22" i="5" l="1"/>
  <c r="I21" i="5"/>
  <c r="L20" i="5" l="1"/>
  <c r="J21" i="3"/>
  <c r="N66" i="3"/>
  <c r="N69" i="3"/>
  <c r="N63" i="3"/>
  <c r="N60" i="3"/>
  <c r="N53" i="3"/>
  <c r="N44" i="3"/>
  <c r="N35" i="3"/>
  <c r="N30" i="3"/>
  <c r="N20" i="3"/>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111" i="5"/>
  <c r="AA20" i="5"/>
  <c r="Z30" i="5"/>
  <c r="W55" i="5"/>
  <c r="N59" i="5"/>
  <c r="Q52" i="5"/>
  <c r="V48" i="5"/>
  <c r="V43" i="5"/>
  <c r="K43" i="5"/>
  <c r="N34" i="5"/>
  <c r="T30" i="5"/>
  <c r="M25" i="5"/>
  <c r="Q20" i="5"/>
  <c r="R74" i="5"/>
  <c r="U74" i="5"/>
  <c r="X74"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H111" i="1" s="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H21" i="3" l="1"/>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Z46" i="5" l="1"/>
  <c r="U48"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69" i="5" s="1"/>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<sst xmlns="http://schemas.openxmlformats.org/spreadsheetml/2006/main" count="1622" uniqueCount="207">
  <si>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</si>
  <si>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</si>
  <si>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</si>
  <si>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</si>
  <si>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</si>
  <si>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</si>
  <si>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</si>
  <si>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</si>
  <si>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</si>
  <si>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</si>
  <si>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</si>
  <si>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</si>
  <si>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</si>
  <si>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</si>
  <si>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</si>
  <si>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</si>
  <si>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</si>
  <si>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</si>
  <si>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</si>
  <si>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</si>
  <si>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</si>
  <si>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</si>
  <si>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</si>
  <si>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</si>
  <si>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</si>
  <si>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</si>
  <si>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</si>
  <si>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</si>
  <si>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</si>
  <si>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</si>
  <si>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</si>
  <si>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</si>
  <si>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</si>
  <si>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</si>
  <si>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</si>
  <si>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</si>
  <si>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</si>
  <si>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</si>
  <si>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</si>
  <si>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</si>
  <si>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</si>
  <si>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</si>
  <si>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</si>
  <si>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</si>
  <si>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</si>
  <si>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</si>
  <si>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</si>
  <si>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</si>
  <si>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</si>
  <si>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</si>
  <si>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</si>
  <si>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</si>
  <si>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</si>
  <si>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</si>
  <si>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</si>
  <si>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</si>
  <si>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</si>
  <si>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</si>
  <si>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</si>
  <si>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</si>
  <si>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</si>
  <si>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</si>
  <si>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</si>
  <si>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</si>
  <si>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</si>
  <si>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</si>
  <si>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</si>
  <si>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</si>
  <si>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</si>
  <si>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</si>
  <si>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</si>
  <si>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</si>
  <si>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</si>
  <si>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</si>
  <si>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</si>
  <si>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</si>
  <si>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</si>
  <si>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</si>
  <si>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</si>
  <si>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</si>
  <si>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</si>
  <si>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</si>
  <si>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</si>
  <si>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</si>
  <si>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</si>
  <si>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</si>
  <si>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</si>
  <si>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</si>
  <si>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</si>
  <si>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</si>
  <si>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</si>
  <si>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</si>
  <si>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</si>
  <si>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</si>
  <si>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</si>
  <si>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</si>
  <si>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</si>
  <si>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</si>
  <si>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</si>
  <si>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</si>
  <si>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</si>
  <si>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</si>
  <si>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</si>
  <si>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</si>
  <si>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</si>
  <si>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</si>
  <si>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</si>
  <si>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</si>
  <si>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</si>
  <si>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</si>
  <si>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</si>
  <si>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</si>
  <si>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</si>
  <si>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</si>
  <si>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</si>
  <si>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</si>
  <si>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</si>
  <si>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</si>
  <si>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</si>
  <si>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</si>
  <si>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</si>
  <si>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</si>
  <si>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</si>
  <si>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</si>
  <si>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</si>
  <si>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</si>
  <si>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</si>
  <si>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</si>
  <si>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</si>
  <si>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</si>
  <si>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</si>
  <si>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</si>
  <si>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</si>
  <si>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</si>
  <si>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</si>
  <si>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</si>
  <si>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</si>
  <si>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</si>
  <si>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</si>
  <si>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</si>
  <si>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</si>
  <si>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</si>
  <si>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</si>
  <si>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</si>
  <si>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</si>
  <si>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</si>
  <si>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</si>
  <si>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</si>
  <si>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</si>
  <si>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</si>
  <si>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</si>
  <si>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</si>
  <si>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</si>
  <si>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</si>
  <si>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</si>
  <si>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</si>
  <si>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</si>
  <si>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</si>
  <si>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</si>
  <si>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</si>
  <si>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</si>
  <si>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</si>
  <si>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</si>
  <si>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</si>
  <si>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</si>
  <si>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</si>
  <si>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</si>
  <si>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</si>
  <si>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</si>
  <si>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</si>
  <si>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</si>
  <si>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</si>
  <si>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</si>
  <si>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</si>
  <si>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</si>
  <si>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</si>
  <si>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</si>
  <si>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</si>
  <si>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</si>
  <si>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</si>
  <si>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</si>
  <si>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</si>
  <si>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</si>
  <si>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</si>
  <si>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</si>
  <si>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</si>
  <si>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</si>
  <si>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</si>
  <si>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</si>
  <si>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</si>
  <si>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</si>
  <si>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</si>
  <si>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</si>
  <si>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</si>
  <si>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</si>
  <si>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</si>
  <si>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</si>
  <si>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</si>
  <si>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</si>
  <si>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</si>
  <si>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</si>
  <si>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</si>
  <si>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</si>
  <si>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</si>
  <si>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L.P. OLIVA UREÑA MARTINEZ</t>
  </si>
  <si>
    <t>M.D.P.I. RENE ORTEGA GARCIA</t>
  </si>
  <si>
    <t>PROFR. CESAR MANUEL GARCIA DAVILA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</si>
</sst>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4" fillId="0" borderId="32" xfId="0" applyFont="1" applyBorder="1" applyAlignment="1" applyProtection="1">
      <alignment horizontal="center" vertical="top"/>
      <protection locked="0"/>
    </xf>
    <xf numFmtId="0" fontId="14" fillId="0" borderId="0" xfId="0" applyFont="1" applyBorder="1" applyAlignment="1" applyProtection="1">
      <alignment horizontal="center" vertical="top"/>
      <protection locked="0"/>
    </xf>
    <xf numFmtId="0" fontId="17" fillId="0" borderId="31" xfId="0" applyFont="1" applyBorder="1" applyAlignment="1" applyProtection="1">
      <alignment horizontal="center"/>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46">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A28" zoomScale="70" zoomScaleNormal="70" zoomScaleSheetLayoutView="82" workbookViewId="0">
      <selection activeCell="I121" sqref="I121:V12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5"/>
      <c r="E5" s="545"/>
      <c r="F5" s="545"/>
      <c r="G5" s="545"/>
      <c r="H5" s="545"/>
      <c r="I5" s="545"/>
      <c r="J5" s="545"/>
      <c r="K5" s="545"/>
      <c r="L5" s="31"/>
      <c r="M5" s="31"/>
      <c r="N5" s="31"/>
      <c r="O5" s="31"/>
      <c r="P5" s="31"/>
      <c r="Q5" s="31"/>
      <c r="R5" s="31"/>
      <c r="S5" s="31"/>
      <c r="T5" s="31"/>
      <c r="U5" s="31"/>
      <c r="V5" s="31"/>
      <c r="W5" s="31"/>
      <c r="X5" s="31"/>
      <c r="Y5" s="31"/>
    </row>
    <row r="6" spans="1:25" ht="24.75" customHeight="1" x14ac:dyDescent="0.25">
      <c r="A6" s="31"/>
      <c r="B6" s="31"/>
      <c r="C6" s="31"/>
      <c r="D6" s="357"/>
      <c r="E6" s="546" t="s">
        <v>104</v>
      </c>
      <c r="F6" s="546"/>
      <c r="G6" s="546"/>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6" t="s">
        <v>105</v>
      </c>
      <c r="E7" s="546"/>
      <c r="F7" s="546"/>
      <c r="G7" s="546"/>
      <c r="H7" s="546"/>
      <c r="I7" s="546"/>
      <c r="J7" s="546"/>
      <c r="K7" s="546"/>
      <c r="L7" s="31"/>
      <c r="M7" s="31"/>
      <c r="N7" s="31"/>
      <c r="O7" s="31"/>
      <c r="P7" s="31"/>
      <c r="Q7" s="31"/>
      <c r="R7" s="31"/>
      <c r="S7" s="31"/>
      <c r="T7" s="31"/>
      <c r="U7" s="547" t="s">
        <v>1</v>
      </c>
      <c r="V7" s="547"/>
      <c r="W7" s="31"/>
      <c r="X7" s="31"/>
      <c r="Y7" s="31"/>
    </row>
    <row r="8" spans="1:25" ht="18" customHeight="1" thickBot="1" x14ac:dyDescent="0.3">
      <c r="A8" s="540" t="s">
        <v>2</v>
      </c>
      <c r="B8" s="540"/>
      <c r="C8" s="541" t="s">
        <v>199</v>
      </c>
      <c r="D8" s="541"/>
      <c r="E8" s="33"/>
      <c r="F8" s="33"/>
      <c r="G8" s="33"/>
      <c r="H8" s="31"/>
      <c r="I8" s="31"/>
      <c r="J8" s="31"/>
      <c r="K8" s="31"/>
      <c r="L8" s="31"/>
      <c r="M8" s="31"/>
      <c r="N8" s="31"/>
      <c r="O8" s="34" t="s">
        <v>3</v>
      </c>
      <c r="P8" s="35"/>
      <c r="Q8" s="35"/>
      <c r="R8" s="451"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2" t="s">
        <v>4</v>
      </c>
      <c r="B10" s="538" t="s">
        <v>5</v>
      </c>
      <c r="C10" s="542" t="s">
        <v>6</v>
      </c>
      <c r="D10" s="542" t="s">
        <v>7</v>
      </c>
      <c r="E10" s="538" t="s">
        <v>8</v>
      </c>
      <c r="F10" s="538" t="s">
        <v>9</v>
      </c>
      <c r="G10" s="544" t="s">
        <v>189</v>
      </c>
      <c r="H10" s="544"/>
      <c r="I10" s="544"/>
      <c r="J10" s="544"/>
      <c r="K10" s="544" t="s">
        <v>190</v>
      </c>
      <c r="L10" s="544"/>
      <c r="M10" s="544"/>
      <c r="N10" s="544"/>
      <c r="O10" s="544" t="s">
        <v>191</v>
      </c>
      <c r="P10" s="544"/>
      <c r="Q10" s="544"/>
      <c r="R10" s="544"/>
      <c r="S10" s="39"/>
      <c r="T10" s="548" t="s">
        <v>10</v>
      </c>
      <c r="U10" s="549"/>
      <c r="V10" s="549"/>
      <c r="W10" s="550"/>
      <c r="X10" s="31"/>
      <c r="Y10" s="31"/>
    </row>
    <row r="11" spans="1:25" ht="15.75" customHeight="1" thickBot="1" x14ac:dyDescent="0.3">
      <c r="A11" s="543"/>
      <c r="B11" s="539"/>
      <c r="C11" s="543"/>
      <c r="D11" s="543"/>
      <c r="E11" s="539"/>
      <c r="F11" s="539"/>
      <c r="G11" s="533" t="s">
        <v>11</v>
      </c>
      <c r="H11" s="535" t="s">
        <v>12</v>
      </c>
      <c r="I11" s="536"/>
      <c r="J11" s="537"/>
      <c r="K11" s="533" t="s">
        <v>11</v>
      </c>
      <c r="L11" s="535" t="s">
        <v>12</v>
      </c>
      <c r="M11" s="536"/>
      <c r="N11" s="537"/>
      <c r="O11" s="533" t="s">
        <v>11</v>
      </c>
      <c r="P11" s="535" t="s">
        <v>12</v>
      </c>
      <c r="Q11" s="536"/>
      <c r="R11" s="537"/>
      <c r="S11" s="40"/>
      <c r="T11" s="533" t="s">
        <v>11</v>
      </c>
      <c r="U11" s="535" t="s">
        <v>12</v>
      </c>
      <c r="V11" s="536"/>
      <c r="W11" s="537"/>
      <c r="X11" s="31"/>
      <c r="Y11" s="31"/>
    </row>
    <row r="12" spans="1:25" ht="15.75" customHeight="1" thickBot="1" x14ac:dyDescent="0.3">
      <c r="A12" s="543"/>
      <c r="B12" s="539"/>
      <c r="C12" s="543"/>
      <c r="D12" s="543"/>
      <c r="E12" s="539"/>
      <c r="F12" s="539"/>
      <c r="G12" s="534"/>
      <c r="H12" s="359" t="s">
        <v>15</v>
      </c>
      <c r="I12" s="359" t="s">
        <v>16</v>
      </c>
      <c r="J12" s="41" t="s">
        <v>13</v>
      </c>
      <c r="K12" s="534"/>
      <c r="L12" s="359" t="s">
        <v>15</v>
      </c>
      <c r="M12" s="359" t="s">
        <v>16</v>
      </c>
      <c r="N12" s="41" t="s">
        <v>13</v>
      </c>
      <c r="O12" s="534"/>
      <c r="P12" s="359" t="s">
        <v>15</v>
      </c>
      <c r="Q12" s="359" t="s">
        <v>16</v>
      </c>
      <c r="R12" s="359" t="s">
        <v>13</v>
      </c>
      <c r="S12" s="39"/>
      <c r="T12" s="534"/>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522">
        <v>1</v>
      </c>
      <c r="H43" s="523">
        <v>4</v>
      </c>
      <c r="I43" s="523">
        <v>30</v>
      </c>
      <c r="J43" s="319">
        <f>SUM(H43:I43)</f>
        <v>34</v>
      </c>
      <c r="K43" s="167">
        <v>1</v>
      </c>
      <c r="L43" s="166">
        <v>1</v>
      </c>
      <c r="M43" s="166">
        <v>29</v>
      </c>
      <c r="N43" s="319">
        <f>SUM(L43:M43)</f>
        <v>30</v>
      </c>
      <c r="O43" s="167">
        <v>1</v>
      </c>
      <c r="P43" s="166">
        <v>0</v>
      </c>
      <c r="Q43" s="166">
        <v>17</v>
      </c>
      <c r="R43" s="320">
        <f t="shared" si="7"/>
        <v>17</v>
      </c>
      <c r="S43" s="374"/>
      <c r="T43" s="321">
        <f>SUM(G43,K43,O43)</f>
        <v>3</v>
      </c>
      <c r="U43" s="322">
        <f>SUM(H43,L43,P43)</f>
        <v>5</v>
      </c>
      <c r="V43" s="322">
        <f t="shared" si="8"/>
        <v>76</v>
      </c>
      <c r="W43" s="319">
        <f>J43+N43+R43</f>
        <v>81</v>
      </c>
      <c r="X43" s="31"/>
      <c r="Y43" s="31"/>
    </row>
    <row r="44" spans="1:25" ht="26.1" customHeight="1" x14ac:dyDescent="0.25">
      <c r="A44" s="378" t="s">
        <v>34</v>
      </c>
      <c r="B44" s="379" t="s">
        <v>41</v>
      </c>
      <c r="C44" s="379" t="s">
        <v>94</v>
      </c>
      <c r="D44" s="307" t="s">
        <v>47</v>
      </c>
      <c r="E44" s="368">
        <v>3041200001</v>
      </c>
      <c r="F44" s="404" t="s">
        <v>14</v>
      </c>
      <c r="G44" s="163">
        <v>1</v>
      </c>
      <c r="H44" s="164">
        <v>13</v>
      </c>
      <c r="I44" s="164">
        <v>11</v>
      </c>
      <c r="J44" s="323">
        <f t="shared" si="3"/>
        <v>24</v>
      </c>
      <c r="K44" s="176">
        <v>1</v>
      </c>
      <c r="L44" s="175">
        <v>10</v>
      </c>
      <c r="M44" s="175">
        <v>5</v>
      </c>
      <c r="N44" s="323">
        <f t="shared" si="4"/>
        <v>15</v>
      </c>
      <c r="O44" s="176">
        <v>1</v>
      </c>
      <c r="P44" s="175">
        <v>12</v>
      </c>
      <c r="Q44" s="175">
        <v>7</v>
      </c>
      <c r="R44" s="324">
        <f t="shared" si="0"/>
        <v>19</v>
      </c>
      <c r="S44" s="374"/>
      <c r="T44" s="325">
        <f t="shared" si="8"/>
        <v>3</v>
      </c>
      <c r="U44" s="326">
        <f t="shared" si="8"/>
        <v>35</v>
      </c>
      <c r="V44" s="326">
        <f t="shared" si="8"/>
        <v>23</v>
      </c>
      <c r="W44" s="323">
        <f t="shared" si="2"/>
        <v>58</v>
      </c>
      <c r="X44" s="31"/>
      <c r="Y44" s="31"/>
    </row>
    <row r="45" spans="1:25" ht="26.1" customHeight="1" x14ac:dyDescent="0.25">
      <c r="A45" s="378" t="s">
        <v>34</v>
      </c>
      <c r="B45" s="379" t="s">
        <v>41</v>
      </c>
      <c r="C45" s="379" t="s">
        <v>94</v>
      </c>
      <c r="D45" s="307" t="s">
        <v>81</v>
      </c>
      <c r="E45" s="368">
        <v>3061300001</v>
      </c>
      <c r="F45" s="404" t="s">
        <v>14</v>
      </c>
      <c r="G45" s="163">
        <v>1</v>
      </c>
      <c r="H45" s="164">
        <v>26</v>
      </c>
      <c r="I45" s="164">
        <v>8</v>
      </c>
      <c r="J45" s="323">
        <f t="shared" si="3"/>
        <v>34</v>
      </c>
      <c r="K45" s="176">
        <v>1</v>
      </c>
      <c r="L45" s="175">
        <v>17</v>
      </c>
      <c r="M45" s="175">
        <v>11</v>
      </c>
      <c r="N45" s="323">
        <f t="shared" si="4"/>
        <v>28</v>
      </c>
      <c r="O45" s="176">
        <v>1</v>
      </c>
      <c r="P45" s="175">
        <v>17</v>
      </c>
      <c r="Q45" s="175">
        <v>7</v>
      </c>
      <c r="R45" s="324">
        <f t="shared" si="0"/>
        <v>24</v>
      </c>
      <c r="S45" s="374"/>
      <c r="T45" s="325">
        <f t="shared" si="8"/>
        <v>3</v>
      </c>
      <c r="U45" s="326">
        <f t="shared" si="8"/>
        <v>60</v>
      </c>
      <c r="V45" s="326">
        <f t="shared" si="8"/>
        <v>26</v>
      </c>
      <c r="W45" s="323">
        <f t="shared" si="2"/>
        <v>86</v>
      </c>
      <c r="X45" s="31"/>
      <c r="Y45" s="31"/>
    </row>
    <row r="46" spans="1:25" ht="26.1" customHeight="1" thickBot="1" x14ac:dyDescent="0.3">
      <c r="A46" s="378" t="s">
        <v>34</v>
      </c>
      <c r="B46" s="379" t="s">
        <v>41</v>
      </c>
      <c r="C46" s="379" t="s">
        <v>94</v>
      </c>
      <c r="D46" s="309" t="s">
        <v>162</v>
      </c>
      <c r="E46" s="408">
        <v>352400001</v>
      </c>
      <c r="F46" s="404" t="s">
        <v>14</v>
      </c>
      <c r="G46" s="524">
        <v>2</v>
      </c>
      <c r="H46" s="525">
        <v>26</v>
      </c>
      <c r="I46" s="525">
        <v>29</v>
      </c>
      <c r="J46" s="323">
        <f t="shared" si="3"/>
        <v>55</v>
      </c>
      <c r="K46" s="176">
        <v>1</v>
      </c>
      <c r="L46" s="175">
        <v>10</v>
      </c>
      <c r="M46" s="175">
        <v>21</v>
      </c>
      <c r="N46" s="323">
        <f t="shared" si="4"/>
        <v>31</v>
      </c>
      <c r="O46" s="176">
        <v>1</v>
      </c>
      <c r="P46" s="175">
        <v>12</v>
      </c>
      <c r="Q46" s="175">
        <v>17</v>
      </c>
      <c r="R46" s="324">
        <f t="shared" si="0"/>
        <v>29</v>
      </c>
      <c r="S46" s="374"/>
      <c r="T46" s="325">
        <f t="shared" si="8"/>
        <v>4</v>
      </c>
      <c r="U46" s="326">
        <f t="shared" si="8"/>
        <v>48</v>
      </c>
      <c r="V46" s="326">
        <f>SUM(I46,M46,Q46)</f>
        <v>67</v>
      </c>
      <c r="W46" s="323">
        <f t="shared" si="2"/>
        <v>115</v>
      </c>
      <c r="X46" s="31"/>
      <c r="Y46" s="31"/>
    </row>
    <row r="47" spans="1:25" ht="26.1" customHeight="1" thickBot="1" x14ac:dyDescent="0.3">
      <c r="A47" s="384"/>
      <c r="B47" s="385"/>
      <c r="C47" s="385"/>
      <c r="D47" s="306"/>
      <c r="E47" s="385"/>
      <c r="F47" s="394"/>
      <c r="G47" s="327">
        <f>SUM(G43:G46)</f>
        <v>5</v>
      </c>
      <c r="H47" s="328">
        <f>SUM(H43:H46)</f>
        <v>69</v>
      </c>
      <c r="I47" s="328">
        <f>SUM(I43:I46)</f>
        <v>78</v>
      </c>
      <c r="J47" s="329">
        <f>SUM(H47:I47)</f>
        <v>147</v>
      </c>
      <c r="K47" s="327">
        <f>SUM(K43:K46)</f>
        <v>4</v>
      </c>
      <c r="L47" s="328">
        <f>SUM(L43:L46)</f>
        <v>38</v>
      </c>
      <c r="M47" s="328">
        <f>SUM(M43:M46)</f>
        <v>66</v>
      </c>
      <c r="N47" s="329">
        <f>SUM(L47:M47)</f>
        <v>104</v>
      </c>
      <c r="O47" s="327">
        <f>SUM(O43:O46)</f>
        <v>4</v>
      </c>
      <c r="P47" s="328">
        <f>SUM(P43:P46)</f>
        <v>41</v>
      </c>
      <c r="Q47" s="328">
        <f>SUM(Q43:Q46)</f>
        <v>48</v>
      </c>
      <c r="R47" s="332">
        <f>SUM(P47:Q47)</f>
        <v>89</v>
      </c>
      <c r="S47" s="374"/>
      <c r="T47" s="330">
        <f>SUM(G47,K47,O47)</f>
        <v>13</v>
      </c>
      <c r="U47" s="331">
        <f t="shared" si="8"/>
        <v>148</v>
      </c>
      <c r="V47" s="331">
        <f>SUM(I47,M47,Q47)</f>
        <v>192</v>
      </c>
      <c r="W47" s="329">
        <f t="shared" si="2"/>
        <v>340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09"/>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09"/>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0" t="s">
        <v>34</v>
      </c>
      <c r="B60" s="408" t="s">
        <v>128</v>
      </c>
      <c r="C60" s="408" t="s">
        <v>129</v>
      </c>
      <c r="D60" s="309" t="s">
        <v>125</v>
      </c>
      <c r="E60" s="408">
        <v>3021500001</v>
      </c>
      <c r="F60" s="411"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09"/>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0" t="s">
        <v>34</v>
      </c>
      <c r="B63" s="408" t="s">
        <v>130</v>
      </c>
      <c r="C63" s="408" t="s">
        <v>131</v>
      </c>
      <c r="D63" s="309" t="s">
        <v>137</v>
      </c>
      <c r="E63" s="408">
        <v>351100005</v>
      </c>
      <c r="F63" s="411"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09"/>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2"/>
      <c r="B67" s="413"/>
      <c r="C67" s="413"/>
      <c r="D67" s="310"/>
      <c r="E67" s="413"/>
      <c r="F67" s="414"/>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5"/>
      <c r="B68" s="416"/>
      <c r="C68" s="416"/>
      <c r="D68" s="416"/>
      <c r="E68" s="416" t="s">
        <v>163</v>
      </c>
      <c r="F68" s="417"/>
      <c r="G68" s="343">
        <f t="shared" ref="G68:W68" si="10">SUM(G67,G64,G61,G58,G54,G51,G47,G42,G37,G33,G29,G24,G19)</f>
        <v>5</v>
      </c>
      <c r="H68" s="344">
        <f t="shared" si="10"/>
        <v>69</v>
      </c>
      <c r="I68" s="345">
        <f t="shared" si="10"/>
        <v>78</v>
      </c>
      <c r="J68" s="346">
        <f t="shared" si="10"/>
        <v>147</v>
      </c>
      <c r="K68" s="347">
        <f t="shared" si="10"/>
        <v>4</v>
      </c>
      <c r="L68" s="344">
        <f t="shared" si="10"/>
        <v>38</v>
      </c>
      <c r="M68" s="344">
        <f t="shared" si="10"/>
        <v>66</v>
      </c>
      <c r="N68" s="346">
        <f t="shared" si="10"/>
        <v>104</v>
      </c>
      <c r="O68" s="347">
        <f t="shared" si="10"/>
        <v>4</v>
      </c>
      <c r="P68" s="344">
        <f t="shared" si="10"/>
        <v>41</v>
      </c>
      <c r="Q68" s="344">
        <f t="shared" si="10"/>
        <v>48</v>
      </c>
      <c r="R68" s="346">
        <f t="shared" si="10"/>
        <v>89</v>
      </c>
      <c r="S68" s="418">
        <f t="shared" si="10"/>
        <v>0</v>
      </c>
      <c r="T68" s="347">
        <f t="shared" si="10"/>
        <v>13</v>
      </c>
      <c r="U68" s="344">
        <f t="shared" si="10"/>
        <v>148</v>
      </c>
      <c r="V68" s="344">
        <f t="shared" si="10"/>
        <v>192</v>
      </c>
      <c r="W68" s="346">
        <f t="shared" si="10"/>
        <v>340</v>
      </c>
      <c r="X68" s="31"/>
      <c r="Y68" s="31"/>
    </row>
    <row r="69" spans="1:25" ht="26.1" customHeight="1" thickTop="1" thickBot="1" x14ac:dyDescent="0.3">
      <c r="A69" s="384" t="s">
        <v>34</v>
      </c>
      <c r="B69" s="419" t="s">
        <v>49</v>
      </c>
      <c r="C69" s="419" t="s">
        <v>164</v>
      </c>
      <c r="D69" s="306" t="s">
        <v>87</v>
      </c>
      <c r="E69" s="385" t="s">
        <v>86</v>
      </c>
      <c r="F69" s="394" t="s">
        <v>14</v>
      </c>
      <c r="G69" s="420"/>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19" t="s">
        <v>50</v>
      </c>
      <c r="C70" s="419"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19" t="s">
        <v>51</v>
      </c>
      <c r="C71" s="419"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19" t="s">
        <v>52</v>
      </c>
      <c r="C72" s="419"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19" t="s">
        <v>53</v>
      </c>
      <c r="C73" s="419"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19" t="s">
        <v>54</v>
      </c>
      <c r="C74" s="419"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19" t="s">
        <v>55</v>
      </c>
      <c r="C75" s="419"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19" t="s">
        <v>83</v>
      </c>
      <c r="C76" s="419"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19" t="s">
        <v>56</v>
      </c>
      <c r="C77" s="419"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19" t="s">
        <v>57</v>
      </c>
      <c r="C78" s="419" t="s">
        <v>124</v>
      </c>
      <c r="D78" s="306" t="s">
        <v>87</v>
      </c>
      <c r="E78" s="385" t="s">
        <v>86</v>
      </c>
      <c r="F78" s="394" t="s">
        <v>14</v>
      </c>
      <c r="G78" s="421"/>
      <c r="H78" s="422"/>
      <c r="I78" s="422"/>
      <c r="J78" s="319">
        <f t="shared" ref="J78:J109" si="14">SUM(H78:I78)</f>
        <v>0</v>
      </c>
      <c r="K78" s="423"/>
      <c r="L78" s="422"/>
      <c r="M78" s="422"/>
      <c r="N78" s="319">
        <f t="shared" ref="N78:N109" si="15">SUM(L78:M78)</f>
        <v>0</v>
      </c>
      <c r="O78" s="424"/>
      <c r="P78" s="422"/>
      <c r="Q78" s="422"/>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19" t="s">
        <v>58</v>
      </c>
      <c r="C79" s="419"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19" t="s">
        <v>59</v>
      </c>
      <c r="C80" s="419"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19" t="s">
        <v>85</v>
      </c>
      <c r="C81" s="419"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19" t="s">
        <v>60</v>
      </c>
      <c r="C82" s="419"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19" t="s">
        <v>61</v>
      </c>
      <c r="C83" s="419"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19" t="s">
        <v>62</v>
      </c>
      <c r="C84" s="419"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19" t="s">
        <v>63</v>
      </c>
      <c r="C85" s="419"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19" t="s">
        <v>64</v>
      </c>
      <c r="C86" s="419" t="s">
        <v>173</v>
      </c>
      <c r="D86" s="306" t="s">
        <v>87</v>
      </c>
      <c r="E86" s="385" t="s">
        <v>86</v>
      </c>
      <c r="F86" s="394" t="s">
        <v>14</v>
      </c>
      <c r="G86" s="405"/>
      <c r="H86" s="406"/>
      <c r="I86" s="406"/>
      <c r="J86" s="319">
        <f t="shared" si="14"/>
        <v>0</v>
      </c>
      <c r="K86" s="405"/>
      <c r="L86" s="406"/>
      <c r="M86" s="406"/>
      <c r="N86" s="319">
        <f t="shared" si="15"/>
        <v>0</v>
      </c>
      <c r="O86" s="409"/>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19" t="s">
        <v>65</v>
      </c>
      <c r="C87" s="419"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19" t="s">
        <v>66</v>
      </c>
      <c r="C88" s="419"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5" t="s">
        <v>67</v>
      </c>
      <c r="C89" s="425" t="s">
        <v>175</v>
      </c>
      <c r="D89" s="426"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5" t="s">
        <v>68</v>
      </c>
      <c r="C90" s="425" t="s">
        <v>176</v>
      </c>
      <c r="D90" s="426"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5" t="s">
        <v>69</v>
      </c>
      <c r="C91" s="425" t="s">
        <v>177</v>
      </c>
      <c r="D91" s="426"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5" t="s">
        <v>70</v>
      </c>
      <c r="C92" s="425" t="s">
        <v>178</v>
      </c>
      <c r="D92" s="426"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5" t="s">
        <v>71</v>
      </c>
      <c r="C93" s="425" t="s">
        <v>179</v>
      </c>
      <c r="D93" s="426"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5" t="s">
        <v>72</v>
      </c>
      <c r="C94" s="425" t="s">
        <v>180</v>
      </c>
      <c r="D94" s="426"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5" t="s">
        <v>73</v>
      </c>
      <c r="C95" s="425" t="s">
        <v>96</v>
      </c>
      <c r="D95" s="426" t="s">
        <v>87</v>
      </c>
      <c r="E95" s="385" t="s">
        <v>86</v>
      </c>
      <c r="F95" s="394" t="s">
        <v>14</v>
      </c>
      <c r="G95" s="427"/>
      <c r="H95" s="428"/>
      <c r="I95" s="428"/>
      <c r="J95" s="333">
        <f t="shared" si="14"/>
        <v>0</v>
      </c>
      <c r="K95" s="429"/>
      <c r="L95" s="428"/>
      <c r="M95" s="428"/>
      <c r="N95" s="333">
        <f t="shared" si="15"/>
        <v>0</v>
      </c>
      <c r="O95" s="429"/>
      <c r="P95" s="428"/>
      <c r="Q95" s="428"/>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5" t="s">
        <v>74</v>
      </c>
      <c r="C96" s="430"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5" t="s">
        <v>75</v>
      </c>
      <c r="C97" s="425"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5" t="s">
        <v>77</v>
      </c>
      <c r="C98" s="425"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5" t="s">
        <v>76</v>
      </c>
      <c r="C99" s="425"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5" t="s">
        <v>78</v>
      </c>
      <c r="C100" s="425"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5" t="s">
        <v>79</v>
      </c>
      <c r="C101" s="425"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5" t="s">
        <v>99</v>
      </c>
      <c r="C102" s="425"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5" t="s">
        <v>100</v>
      </c>
      <c r="C103" s="425"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5" t="s">
        <v>80</v>
      </c>
      <c r="C104" s="425" t="s">
        <v>147</v>
      </c>
      <c r="D104" s="306" t="s">
        <v>87</v>
      </c>
      <c r="E104" s="385" t="s">
        <v>86</v>
      </c>
      <c r="F104" s="394" t="s">
        <v>14</v>
      </c>
      <c r="G104" s="371"/>
      <c r="H104" s="372"/>
      <c r="I104" s="372"/>
      <c r="J104" s="319">
        <f>SUM(H104:I104)</f>
        <v>0</v>
      </c>
      <c r="K104" s="371"/>
      <c r="L104" s="372"/>
      <c r="M104" s="372"/>
      <c r="N104" s="319">
        <f t="shared" si="15"/>
        <v>0</v>
      </c>
      <c r="O104" s="409"/>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5" t="s">
        <v>110</v>
      </c>
      <c r="C105" s="425"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5" t="s">
        <v>101</v>
      </c>
      <c r="C106" s="425" t="s">
        <v>186</v>
      </c>
      <c r="D106" s="306" t="s">
        <v>87</v>
      </c>
      <c r="E106" s="385" t="s">
        <v>86</v>
      </c>
      <c r="F106" s="394" t="s">
        <v>14</v>
      </c>
      <c r="G106" s="431"/>
      <c r="H106" s="432"/>
      <c r="I106" s="432"/>
      <c r="J106" s="319">
        <f t="shared" si="14"/>
        <v>0</v>
      </c>
      <c r="K106" s="432"/>
      <c r="L106" s="432"/>
      <c r="M106" s="432"/>
      <c r="N106" s="319">
        <f t="shared" si="15"/>
        <v>0</v>
      </c>
      <c r="O106" s="433"/>
      <c r="P106" s="432"/>
      <c r="Q106" s="432"/>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5" t="s">
        <v>90</v>
      </c>
      <c r="C107" s="425"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5" t="s">
        <v>135</v>
      </c>
      <c r="C108" s="425"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5" t="s">
        <v>149</v>
      </c>
      <c r="C109" s="425"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7" t="s">
        <v>188</v>
      </c>
      <c r="B110" s="528"/>
      <c r="C110" s="528"/>
      <c r="D110" s="528"/>
      <c r="E110" s="528"/>
      <c r="F110" s="529"/>
      <c r="G110" s="348">
        <f>SUM(G69:G109)</f>
        <v>0</v>
      </c>
      <c r="H110" s="349">
        <f>SUM(H69:H109)</f>
        <v>0</v>
      </c>
      <c r="I110" s="349">
        <f>SUM(I69:I109)</f>
        <v>0</v>
      </c>
      <c r="J110" s="350">
        <f>SUM(J69:J109)</f>
        <v>0</v>
      </c>
      <c r="K110" s="348">
        <f t="shared" ref="K110:W110" si="16">SUM(K69:K109)</f>
        <v>0</v>
      </c>
      <c r="L110" s="349">
        <f t="shared" si="16"/>
        <v>0</v>
      </c>
      <c r="M110" s="349">
        <f t="shared" si="16"/>
        <v>0</v>
      </c>
      <c r="N110" s="351">
        <f t="shared" si="16"/>
        <v>0</v>
      </c>
      <c r="O110" s="348">
        <f t="shared" si="16"/>
        <v>0</v>
      </c>
      <c r="P110" s="349">
        <f t="shared" si="16"/>
        <v>0</v>
      </c>
      <c r="Q110" s="349">
        <f t="shared" si="16"/>
        <v>0</v>
      </c>
      <c r="R110" s="351">
        <f t="shared" si="16"/>
        <v>0</v>
      </c>
      <c r="S110" s="374">
        <f t="shared" si="16"/>
        <v>0</v>
      </c>
      <c r="T110" s="348">
        <f t="shared" si="16"/>
        <v>0</v>
      </c>
      <c r="U110" s="349">
        <f t="shared" si="16"/>
        <v>0</v>
      </c>
      <c r="V110" s="349">
        <f t="shared" si="16"/>
        <v>0</v>
      </c>
      <c r="W110" s="351">
        <f t="shared" si="16"/>
        <v>0</v>
      </c>
      <c r="X110" s="31"/>
      <c r="Y110" s="31"/>
    </row>
    <row r="111" spans="1:25" ht="25.5" customHeight="1" thickTop="1" thickBot="1" x14ac:dyDescent="0.3">
      <c r="A111" s="302" t="s">
        <v>198</v>
      </c>
      <c r="B111" s="434"/>
      <c r="C111" s="354"/>
      <c r="D111" s="530" t="s">
        <v>17</v>
      </c>
      <c r="E111" s="531"/>
      <c r="F111" s="356"/>
      <c r="G111" s="352">
        <f t="shared" ref="G111:R111" si="17">SUM(G67,G64,G61,G58,G54,G51,G47,G42,G37,G33,G29,G24,G19,G69:G109)</f>
        <v>5</v>
      </c>
      <c r="H111" s="352">
        <f>SUM(H67,H64,H61,H58,H54,H51,H47,H42,H37,H33,H29,H24,H19,H69:H109)</f>
        <v>69</v>
      </c>
      <c r="I111" s="352">
        <f t="shared" si="17"/>
        <v>78</v>
      </c>
      <c r="J111" s="352">
        <f t="shared" si="17"/>
        <v>147</v>
      </c>
      <c r="K111" s="352">
        <f t="shared" si="17"/>
        <v>4</v>
      </c>
      <c r="L111" s="352">
        <f t="shared" si="17"/>
        <v>38</v>
      </c>
      <c r="M111" s="352">
        <f t="shared" si="17"/>
        <v>66</v>
      </c>
      <c r="N111" s="352">
        <f t="shared" si="17"/>
        <v>104</v>
      </c>
      <c r="O111" s="352">
        <f t="shared" si="17"/>
        <v>4</v>
      </c>
      <c r="P111" s="352">
        <f t="shared" si="17"/>
        <v>41</v>
      </c>
      <c r="Q111" s="352">
        <f t="shared" si="17"/>
        <v>48</v>
      </c>
      <c r="R111" s="352">
        <f t="shared" si="17"/>
        <v>89</v>
      </c>
      <c r="S111" s="435"/>
      <c r="T111" s="352">
        <f>SUM(T67,T64,T61,T58,T54,T51,T47,T42,T37,T33,T29,T24,T19,T69:T109)</f>
        <v>13</v>
      </c>
      <c r="U111" s="352">
        <f>SUM(U67,U64,U61,U58,U54,U51,U47,U42,U37,U33,U29,U24,U19,U69:U109)</f>
        <v>148</v>
      </c>
      <c r="V111" s="352">
        <f>SUM(V67,V64,V61,V58,V54,V51,V47,V42,V37,V33,V29,V24,V19,V69:V109)</f>
        <v>192</v>
      </c>
      <c r="W111" s="353">
        <f>SUM(W67,W64,W61,W58,W54,W51,W47,W42,W37,W33,W29,W24,W19,W69:W109)</f>
        <v>340</v>
      </c>
      <c r="X111" s="31"/>
      <c r="Y111" s="31"/>
    </row>
    <row r="112" spans="1:25" s="183" customFormat="1" ht="15.75" customHeight="1" x14ac:dyDescent="0.25">
      <c r="A112" s="436"/>
      <c r="B112" s="436"/>
      <c r="C112" s="436"/>
      <c r="D112" s="436"/>
      <c r="E112" s="436"/>
      <c r="F112" s="436"/>
      <c r="G112" s="437"/>
      <c r="H112" s="437"/>
      <c r="I112" s="437"/>
      <c r="J112" s="437"/>
      <c r="K112" s="437"/>
      <c r="L112" s="437"/>
      <c r="M112" s="437"/>
      <c r="N112" s="437"/>
      <c r="O112" s="437"/>
      <c r="P112" s="437"/>
      <c r="Q112" s="437"/>
      <c r="R112" s="437"/>
      <c r="S112" s="438"/>
      <c r="T112" s="437"/>
      <c r="U112" s="437"/>
      <c r="V112" s="437"/>
      <c r="W112" s="437"/>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39"/>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39"/>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39"/>
      <c r="X115" s="31"/>
      <c r="Y115" s="31"/>
    </row>
    <row r="116" spans="1:25" ht="22.5" customHeight="1" thickBot="1" x14ac:dyDescent="0.35">
      <c r="A116" s="50" t="s">
        <v>155</v>
      </c>
      <c r="B116" s="31"/>
      <c r="C116" s="440"/>
      <c r="D116" s="31"/>
      <c r="E116" s="51" t="s">
        <v>18</v>
      </c>
      <c r="F116" s="31"/>
      <c r="G116" s="31"/>
      <c r="H116" s="45"/>
      <c r="I116" s="532"/>
      <c r="J116" s="532"/>
      <c r="K116" s="532"/>
      <c r="L116" s="532"/>
      <c r="M116" s="532"/>
      <c r="N116" s="532"/>
      <c r="O116" s="532"/>
      <c r="P116" s="532"/>
      <c r="Q116" s="532"/>
      <c r="R116" s="532"/>
      <c r="S116" s="532"/>
      <c r="T116" s="532"/>
      <c r="U116" s="532"/>
      <c r="V116" s="532"/>
      <c r="W116" s="439"/>
      <c r="X116" s="31"/>
      <c r="Y116" s="31"/>
    </row>
    <row r="117" spans="1:25" ht="15.75" customHeight="1" x14ac:dyDescent="0.3">
      <c r="A117" s="31"/>
      <c r="B117" s="31"/>
      <c r="C117" s="31"/>
      <c r="D117" s="31"/>
      <c r="E117" s="49"/>
      <c r="F117" s="31"/>
      <c r="G117" s="31"/>
      <c r="H117" s="31"/>
      <c r="I117" s="526" t="s">
        <v>205</v>
      </c>
      <c r="J117" s="526"/>
      <c r="K117" s="526"/>
      <c r="L117" s="526"/>
      <c r="M117" s="526"/>
      <c r="N117" s="526"/>
      <c r="O117" s="526"/>
      <c r="P117" s="526"/>
      <c r="Q117" s="526"/>
      <c r="R117" s="526"/>
      <c r="S117" s="526"/>
      <c r="T117" s="526"/>
      <c r="U117" s="526"/>
      <c r="V117" s="526"/>
      <c r="W117" s="439"/>
      <c r="X117" s="31"/>
      <c r="Y117" s="31"/>
    </row>
    <row r="118" spans="1:25" ht="15.75" customHeight="1" x14ac:dyDescent="0.3">
      <c r="A118" s="441"/>
      <c r="B118" s="219"/>
      <c r="C118" s="31"/>
      <c r="D118" s="31"/>
      <c r="E118" s="49"/>
      <c r="F118" s="31"/>
      <c r="G118" s="31"/>
      <c r="H118" s="31"/>
      <c r="I118" s="31"/>
      <c r="J118" s="31"/>
      <c r="K118" s="31"/>
      <c r="L118" s="31"/>
      <c r="M118" s="31"/>
      <c r="N118" s="31"/>
      <c r="O118" s="31"/>
      <c r="P118" s="31"/>
      <c r="Q118" s="31"/>
      <c r="R118" s="31"/>
      <c r="S118" s="31"/>
      <c r="T118" s="31"/>
      <c r="U118" s="31"/>
      <c r="V118" s="31"/>
      <c r="W118" s="439"/>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39"/>
      <c r="X119" s="31"/>
      <c r="Y119" s="31"/>
    </row>
    <row r="120" spans="1:25" ht="15.75" customHeight="1" thickBot="1" x14ac:dyDescent="0.35">
      <c r="A120" s="31"/>
      <c r="B120" s="31"/>
      <c r="C120" s="442"/>
      <c r="D120" s="31"/>
      <c r="E120" s="52" t="s">
        <v>19</v>
      </c>
      <c r="F120" s="31"/>
      <c r="G120" s="31"/>
      <c r="H120" s="45"/>
      <c r="I120" s="532"/>
      <c r="J120" s="532"/>
      <c r="K120" s="532"/>
      <c r="L120" s="532"/>
      <c r="M120" s="532"/>
      <c r="N120" s="532"/>
      <c r="O120" s="532"/>
      <c r="P120" s="532"/>
      <c r="Q120" s="532"/>
      <c r="R120" s="532"/>
      <c r="S120" s="532"/>
      <c r="T120" s="532"/>
      <c r="U120" s="532"/>
      <c r="V120" s="532"/>
      <c r="W120" s="439"/>
      <c r="X120" s="31"/>
      <c r="Y120" s="31"/>
    </row>
    <row r="121" spans="1:25" ht="15.75" customHeight="1" x14ac:dyDescent="0.25">
      <c r="A121" s="31"/>
      <c r="B121" s="31"/>
      <c r="C121" s="31"/>
      <c r="D121" s="31"/>
      <c r="E121" s="31"/>
      <c r="F121" s="31"/>
      <c r="G121" s="31"/>
      <c r="H121" s="31"/>
      <c r="I121" s="526" t="s">
        <v>206</v>
      </c>
      <c r="J121" s="526"/>
      <c r="K121" s="526"/>
      <c r="L121" s="526"/>
      <c r="M121" s="526"/>
      <c r="N121" s="526"/>
      <c r="O121" s="526"/>
      <c r="P121" s="526"/>
      <c r="Q121" s="526"/>
      <c r="R121" s="526"/>
      <c r="S121" s="526"/>
      <c r="T121" s="526"/>
      <c r="U121" s="526"/>
      <c r="V121" s="526"/>
      <c r="W121" s="439"/>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39"/>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4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34" zoomScale="66" zoomScaleNormal="66" zoomScaleSheetLayoutView="75" workbookViewId="0">
      <selection activeCell="H122" sqref="H12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51" t="s">
        <v>0</v>
      </c>
      <c r="H5" s="551"/>
      <c r="I5" s="551"/>
      <c r="J5" s="551"/>
      <c r="K5" s="551"/>
      <c r="L5" s="551"/>
      <c r="M5" s="551"/>
      <c r="N5" s="551"/>
      <c r="O5" s="31"/>
      <c r="P5" s="31"/>
      <c r="Q5" s="31"/>
      <c r="R5" s="31"/>
      <c r="S5" s="31"/>
      <c r="T5" s="31"/>
      <c r="U5" s="31"/>
      <c r="V5" s="571" t="s">
        <v>1</v>
      </c>
      <c r="W5" s="571"/>
      <c r="X5" s="571"/>
      <c r="Y5" s="31"/>
      <c r="Z5" s="31"/>
      <c r="AA5" s="31"/>
      <c r="AB5" s="31"/>
      <c r="AC5" s="31"/>
    </row>
    <row r="6" spans="1:29" ht="19.5" customHeight="1" x14ac:dyDescent="0.25">
      <c r="A6" s="31"/>
      <c r="B6" s="31"/>
      <c r="C6" s="31"/>
      <c r="D6" s="31"/>
      <c r="E6" s="31"/>
      <c r="F6" s="31"/>
      <c r="G6" s="551" t="s">
        <v>112</v>
      </c>
      <c r="H6" s="551"/>
      <c r="I6" s="551"/>
      <c r="J6" s="551"/>
      <c r="K6" s="551"/>
      <c r="L6" s="551"/>
      <c r="M6" s="551"/>
      <c r="N6" s="551"/>
      <c r="O6" s="31"/>
      <c r="P6" s="31"/>
      <c r="Q6" s="31"/>
      <c r="R6" s="31"/>
      <c r="S6" s="31"/>
      <c r="T6" s="31"/>
      <c r="U6" s="31"/>
      <c r="V6" s="571" t="s">
        <v>111</v>
      </c>
      <c r="W6" s="571"/>
      <c r="X6" s="571"/>
      <c r="Y6" s="31"/>
      <c r="Z6" s="31"/>
      <c r="AA6" s="31"/>
      <c r="AB6" s="31"/>
      <c r="AC6" s="31"/>
    </row>
    <row r="7" spans="1:29" ht="21.75" customHeight="1" thickBot="1" x14ac:dyDescent="0.3">
      <c r="A7" s="540" t="s">
        <v>2</v>
      </c>
      <c r="B7" s="540"/>
      <c r="C7" s="541" t="s">
        <v>199</v>
      </c>
      <c r="D7" s="541"/>
      <c r="E7" s="85"/>
      <c r="F7" s="85"/>
      <c r="G7" s="33"/>
      <c r="H7" s="31"/>
      <c r="I7" s="31"/>
      <c r="J7" s="31"/>
      <c r="K7" s="31"/>
      <c r="L7" s="31"/>
      <c r="M7" s="31"/>
      <c r="N7" s="31"/>
      <c r="O7" s="31"/>
      <c r="P7" s="31"/>
      <c r="Q7" s="34" t="s">
        <v>3</v>
      </c>
      <c r="R7" s="31"/>
      <c r="S7" s="31"/>
      <c r="T7" s="451" t="s">
        <v>200</v>
      </c>
      <c r="U7" s="451"/>
      <c r="V7" s="45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8" t="s">
        <v>4</v>
      </c>
      <c r="B10" s="538" t="s">
        <v>5</v>
      </c>
      <c r="C10" s="538" t="s">
        <v>6</v>
      </c>
      <c r="D10" s="538" t="s">
        <v>7</v>
      </c>
      <c r="E10" s="562" t="s">
        <v>8</v>
      </c>
      <c r="F10" s="538" t="s">
        <v>9</v>
      </c>
      <c r="G10" s="554" t="s">
        <v>112</v>
      </c>
      <c r="H10" s="554"/>
      <c r="I10" s="554"/>
      <c r="J10" s="554"/>
      <c r="K10" s="554"/>
      <c r="L10" s="554"/>
      <c r="M10" s="554"/>
      <c r="N10" s="554"/>
      <c r="O10" s="554"/>
      <c r="P10" s="554"/>
      <c r="Q10" s="554"/>
      <c r="R10" s="554"/>
      <c r="S10" s="554"/>
      <c r="T10" s="554"/>
      <c r="U10" s="554"/>
      <c r="V10" s="554"/>
      <c r="W10" s="554"/>
      <c r="X10" s="555"/>
      <c r="Y10" s="86"/>
      <c r="Z10" s="31"/>
      <c r="AA10" s="31"/>
      <c r="AB10" s="31"/>
      <c r="AC10" s="31"/>
    </row>
    <row r="11" spans="1:29" ht="17.25" customHeight="1" thickBot="1" x14ac:dyDescent="0.3">
      <c r="A11" s="539"/>
      <c r="B11" s="539"/>
      <c r="C11" s="539"/>
      <c r="D11" s="539"/>
      <c r="E11" s="563"/>
      <c r="F11" s="539"/>
      <c r="G11" s="556" t="s">
        <v>189</v>
      </c>
      <c r="H11" s="556"/>
      <c r="I11" s="556"/>
      <c r="J11" s="556"/>
      <c r="K11" s="556"/>
      <c r="L11" s="557"/>
      <c r="M11" s="558" t="s">
        <v>190</v>
      </c>
      <c r="N11" s="556"/>
      <c r="O11" s="556"/>
      <c r="P11" s="556"/>
      <c r="Q11" s="556"/>
      <c r="R11" s="557"/>
      <c r="S11" s="559" t="s">
        <v>191</v>
      </c>
      <c r="T11" s="560"/>
      <c r="U11" s="560"/>
      <c r="V11" s="560"/>
      <c r="W11" s="560"/>
      <c r="X11" s="561"/>
      <c r="Y11" s="40"/>
      <c r="Z11" s="87"/>
      <c r="AA11" s="87"/>
      <c r="AB11" s="31"/>
      <c r="AC11" s="31"/>
    </row>
    <row r="12" spans="1:29" ht="73.5" customHeight="1" thickBot="1" x14ac:dyDescent="0.3">
      <c r="A12" s="539"/>
      <c r="B12" s="539"/>
      <c r="C12" s="539"/>
      <c r="D12" s="539"/>
      <c r="E12" s="563"/>
      <c r="F12" s="539"/>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70"/>
      <c r="B13" s="570"/>
      <c r="C13" s="570"/>
      <c r="D13" s="570"/>
      <c r="E13" s="564"/>
      <c r="F13" s="570"/>
      <c r="G13" s="552" t="s">
        <v>15</v>
      </c>
      <c r="H13" s="553"/>
      <c r="I13" s="565"/>
      <c r="J13" s="552" t="s">
        <v>16</v>
      </c>
      <c r="K13" s="553"/>
      <c r="L13" s="568"/>
      <c r="M13" s="569" t="s">
        <v>15</v>
      </c>
      <c r="N13" s="553"/>
      <c r="O13" s="553"/>
      <c r="P13" s="552" t="s">
        <v>16</v>
      </c>
      <c r="Q13" s="553"/>
      <c r="R13" s="568"/>
      <c r="S13" s="569" t="s">
        <v>15</v>
      </c>
      <c r="T13" s="553"/>
      <c r="U13" s="553"/>
      <c r="V13" s="552" t="s">
        <v>16</v>
      </c>
      <c r="W13" s="553"/>
      <c r="X13" s="553"/>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2"/>
      <c r="H14" s="453"/>
      <c r="I14" s="94">
        <f t="shared" ref="I14:I18" si="0">SUM(G14:H14)</f>
        <v>0</v>
      </c>
      <c r="J14" s="458"/>
      <c r="K14" s="459"/>
      <c r="L14" s="95">
        <f t="shared" ref="L14:L18" si="1">SUM(J14:K14)</f>
        <v>0</v>
      </c>
      <c r="M14" s="462"/>
      <c r="N14" s="459"/>
      <c r="O14" s="94">
        <f t="shared" ref="O14:O18" si="2">SUM(M14:N14)</f>
        <v>0</v>
      </c>
      <c r="P14" s="464"/>
      <c r="Q14" s="459"/>
      <c r="R14" s="95">
        <f t="shared" ref="R14:R18" si="3">SUM(P14:Q14)</f>
        <v>0</v>
      </c>
      <c r="S14" s="462"/>
      <c r="T14" s="459"/>
      <c r="U14" s="94">
        <f t="shared" ref="U14:U18" si="4">SUM(S14:T14)</f>
        <v>0</v>
      </c>
      <c r="V14" s="464"/>
      <c r="W14" s="459"/>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4"/>
      <c r="H15" s="455"/>
      <c r="I15" s="94">
        <f t="shared" si="0"/>
        <v>0</v>
      </c>
      <c r="J15" s="458"/>
      <c r="K15" s="459"/>
      <c r="L15" s="95">
        <f t="shared" si="1"/>
        <v>0</v>
      </c>
      <c r="M15" s="462"/>
      <c r="N15" s="459"/>
      <c r="O15" s="94">
        <f t="shared" si="2"/>
        <v>0</v>
      </c>
      <c r="P15" s="464"/>
      <c r="Q15" s="459"/>
      <c r="R15" s="95">
        <f t="shared" si="3"/>
        <v>0</v>
      </c>
      <c r="S15" s="462"/>
      <c r="T15" s="459"/>
      <c r="U15" s="94">
        <f t="shared" si="4"/>
        <v>0</v>
      </c>
      <c r="V15" s="464"/>
      <c r="W15" s="459"/>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4"/>
      <c r="H16" s="455"/>
      <c r="I16" s="94">
        <f t="shared" si="0"/>
        <v>0</v>
      </c>
      <c r="J16" s="458"/>
      <c r="K16" s="459"/>
      <c r="L16" s="95">
        <f t="shared" si="1"/>
        <v>0</v>
      </c>
      <c r="M16" s="462"/>
      <c r="N16" s="459"/>
      <c r="O16" s="94">
        <f t="shared" si="2"/>
        <v>0</v>
      </c>
      <c r="P16" s="464"/>
      <c r="Q16" s="459"/>
      <c r="R16" s="95">
        <f t="shared" si="3"/>
        <v>0</v>
      </c>
      <c r="S16" s="462"/>
      <c r="T16" s="459"/>
      <c r="U16" s="94">
        <f t="shared" si="4"/>
        <v>0</v>
      </c>
      <c r="V16" s="464"/>
      <c r="W16" s="459"/>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4"/>
      <c r="H17" s="455"/>
      <c r="I17" s="94">
        <f t="shared" si="0"/>
        <v>0</v>
      </c>
      <c r="J17" s="458"/>
      <c r="K17" s="459"/>
      <c r="L17" s="95">
        <f t="shared" si="1"/>
        <v>0</v>
      </c>
      <c r="M17" s="462"/>
      <c r="N17" s="459"/>
      <c r="O17" s="94">
        <f t="shared" si="2"/>
        <v>0</v>
      </c>
      <c r="P17" s="464"/>
      <c r="Q17" s="459"/>
      <c r="R17" s="95">
        <f t="shared" si="3"/>
        <v>0</v>
      </c>
      <c r="S17" s="462"/>
      <c r="T17" s="459"/>
      <c r="U17" s="94">
        <f t="shared" si="4"/>
        <v>0</v>
      </c>
      <c r="V17" s="464"/>
      <c r="W17" s="459"/>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6"/>
      <c r="H18" s="457"/>
      <c r="I18" s="99">
        <f t="shared" si="0"/>
        <v>0</v>
      </c>
      <c r="J18" s="460"/>
      <c r="K18" s="461"/>
      <c r="L18" s="100">
        <f t="shared" si="1"/>
        <v>0</v>
      </c>
      <c r="M18" s="463"/>
      <c r="N18" s="461"/>
      <c r="O18" s="99">
        <f t="shared" si="2"/>
        <v>0</v>
      </c>
      <c r="P18" s="465"/>
      <c r="Q18" s="461"/>
      <c r="R18" s="100">
        <f t="shared" si="3"/>
        <v>0</v>
      </c>
      <c r="S18" s="463"/>
      <c r="T18" s="461"/>
      <c r="U18" s="99">
        <f t="shared" si="4"/>
        <v>0</v>
      </c>
      <c r="V18" s="465"/>
      <c r="W18" s="461"/>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6"/>
      <c r="H19" s="457"/>
      <c r="I19" s="99">
        <f t="shared" ref="I19" si="8">SUM(G19:H19)</f>
        <v>0</v>
      </c>
      <c r="J19" s="460"/>
      <c r="K19" s="461"/>
      <c r="L19" s="100">
        <f t="shared" ref="L19" si="9">SUM(J19:K19)</f>
        <v>0</v>
      </c>
      <c r="M19" s="463"/>
      <c r="N19" s="461"/>
      <c r="O19" s="99">
        <f t="shared" ref="O19" si="10">SUM(M19:N19)</f>
        <v>0</v>
      </c>
      <c r="P19" s="465"/>
      <c r="Q19" s="461"/>
      <c r="R19" s="100">
        <f t="shared" ref="R19" si="11">SUM(P19:Q19)</f>
        <v>0</v>
      </c>
      <c r="S19" s="463"/>
      <c r="T19" s="461"/>
      <c r="U19" s="99">
        <f t="shared" ref="U19" si="12">SUM(S19:T19)</f>
        <v>0</v>
      </c>
      <c r="V19" s="465"/>
      <c r="W19" s="461"/>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3">
        <f t="shared" ref="G20:X20" si="16">SUM(G14:G19)</f>
        <v>0</v>
      </c>
      <c r="H20" s="105">
        <f t="shared" si="16"/>
        <v>0</v>
      </c>
      <c r="I20" s="104">
        <f>SUM(I14:I19)</f>
        <v>0</v>
      </c>
      <c r="J20" s="445">
        <f>SUM(J14:J19)</f>
        <v>0</v>
      </c>
      <c r="K20" s="105">
        <f t="shared" si="16"/>
        <v>0</v>
      </c>
      <c r="L20" s="104">
        <f>SUM(L14:L19)</f>
        <v>0</v>
      </c>
      <c r="M20" s="443">
        <f t="shared" si="16"/>
        <v>0</v>
      </c>
      <c r="N20" s="105">
        <f t="shared" si="16"/>
        <v>0</v>
      </c>
      <c r="O20" s="104">
        <f t="shared" si="16"/>
        <v>0</v>
      </c>
      <c r="P20" s="445">
        <f t="shared" si="16"/>
        <v>0</v>
      </c>
      <c r="Q20" s="105">
        <f t="shared" si="16"/>
        <v>0</v>
      </c>
      <c r="R20" s="104">
        <f t="shared" si="16"/>
        <v>0</v>
      </c>
      <c r="S20" s="443">
        <f t="shared" si="16"/>
        <v>0</v>
      </c>
      <c r="T20" s="105">
        <f t="shared" si="16"/>
        <v>0</v>
      </c>
      <c r="U20" s="104">
        <f t="shared" si="16"/>
        <v>0</v>
      </c>
      <c r="V20" s="445">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6"/>
      <c r="H21" s="467"/>
      <c r="I21" s="107">
        <f>SUM(G21:H21)</f>
        <v>0</v>
      </c>
      <c r="J21" s="469"/>
      <c r="K21" s="470"/>
      <c r="L21" s="108">
        <f>SUM(J21:K21)</f>
        <v>0</v>
      </c>
      <c r="M21" s="471"/>
      <c r="N21" s="470"/>
      <c r="O21" s="107">
        <f>SUM(M21:N21)</f>
        <v>0</v>
      </c>
      <c r="P21" s="469"/>
      <c r="Q21" s="470"/>
      <c r="R21" s="108">
        <f>SUM(P21:Q21)</f>
        <v>0</v>
      </c>
      <c r="S21" s="471"/>
      <c r="T21" s="470"/>
      <c r="U21" s="107">
        <f>SUM(S21:T21)</f>
        <v>0</v>
      </c>
      <c r="V21" s="469"/>
      <c r="W21" s="470"/>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68"/>
      <c r="H22" s="455"/>
      <c r="I22" s="94">
        <f>SUM(G22:H22)</f>
        <v>0</v>
      </c>
      <c r="J22" s="464"/>
      <c r="K22" s="459"/>
      <c r="L22" s="95">
        <f>SUM(J22:K22)</f>
        <v>0</v>
      </c>
      <c r="M22" s="462"/>
      <c r="N22" s="459"/>
      <c r="O22" s="94">
        <f>SUM(M22:N22)</f>
        <v>0</v>
      </c>
      <c r="P22" s="464"/>
      <c r="Q22" s="459"/>
      <c r="R22" s="95">
        <f>SUM(P22:Q22)</f>
        <v>0</v>
      </c>
      <c r="S22" s="462"/>
      <c r="T22" s="459"/>
      <c r="U22" s="94">
        <f>SUM(S22:T22)</f>
        <v>0</v>
      </c>
      <c r="V22" s="464"/>
      <c r="W22" s="459"/>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68"/>
      <c r="H23" s="455"/>
      <c r="I23" s="94">
        <f>SUM(G23:H23)</f>
        <v>0</v>
      </c>
      <c r="J23" s="464"/>
      <c r="K23" s="459"/>
      <c r="L23" s="95">
        <f>SUM(J23:K23)</f>
        <v>0</v>
      </c>
      <c r="M23" s="462"/>
      <c r="N23" s="459"/>
      <c r="O23" s="94">
        <f>SUM(M23:N23)</f>
        <v>0</v>
      </c>
      <c r="P23" s="464"/>
      <c r="Q23" s="459"/>
      <c r="R23" s="95">
        <f>SUM(P23:Q23)</f>
        <v>0</v>
      </c>
      <c r="S23" s="462"/>
      <c r="T23" s="459"/>
      <c r="U23" s="94">
        <f>SUM(S23:T23)</f>
        <v>0</v>
      </c>
      <c r="V23" s="464"/>
      <c r="W23" s="459"/>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68"/>
      <c r="H24" s="455"/>
      <c r="I24" s="94">
        <f>SUM(G24:H24)</f>
        <v>0</v>
      </c>
      <c r="J24" s="464"/>
      <c r="K24" s="459"/>
      <c r="L24" s="95">
        <f>SUM(J24:K24)</f>
        <v>0</v>
      </c>
      <c r="M24" s="462"/>
      <c r="N24" s="459"/>
      <c r="O24" s="94">
        <f>SUM(M24:N24)</f>
        <v>0</v>
      </c>
      <c r="P24" s="464"/>
      <c r="Q24" s="459"/>
      <c r="R24" s="95">
        <f>SUM(P24:Q24)</f>
        <v>0</v>
      </c>
      <c r="S24" s="462"/>
      <c r="T24" s="459"/>
      <c r="U24" s="94">
        <f>SUM(S24:T24)</f>
        <v>0</v>
      </c>
      <c r="V24" s="464"/>
      <c r="W24" s="459"/>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68"/>
      <c r="H26" s="455"/>
      <c r="I26" s="94">
        <f t="shared" ref="I26:I28" si="18">SUM(G26:H26)</f>
        <v>0</v>
      </c>
      <c r="J26" s="464"/>
      <c r="K26" s="459"/>
      <c r="L26" s="95">
        <f t="shared" ref="L26:L28" si="19">SUM(J26:K26)</f>
        <v>0</v>
      </c>
      <c r="M26" s="462"/>
      <c r="N26" s="459"/>
      <c r="O26" s="94">
        <f t="shared" ref="O26:O28" si="20">SUM(M26:N26)</f>
        <v>0</v>
      </c>
      <c r="P26" s="464"/>
      <c r="Q26" s="459"/>
      <c r="R26" s="95">
        <f t="shared" ref="R26:R28" si="21">SUM(P26:Q26)</f>
        <v>0</v>
      </c>
      <c r="S26" s="462"/>
      <c r="T26" s="459"/>
      <c r="U26" s="94">
        <f t="shared" ref="U26:U28" si="22">SUM(S26:T26)</f>
        <v>0</v>
      </c>
      <c r="V26" s="464"/>
      <c r="W26" s="459"/>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68"/>
      <c r="H27" s="455"/>
      <c r="I27" s="94">
        <f t="shared" si="18"/>
        <v>0</v>
      </c>
      <c r="J27" s="464"/>
      <c r="K27" s="459"/>
      <c r="L27" s="95">
        <f t="shared" si="19"/>
        <v>0</v>
      </c>
      <c r="M27" s="462"/>
      <c r="N27" s="459"/>
      <c r="O27" s="94">
        <f t="shared" si="20"/>
        <v>0</v>
      </c>
      <c r="P27" s="464"/>
      <c r="Q27" s="459"/>
      <c r="R27" s="95">
        <f t="shared" si="21"/>
        <v>0</v>
      </c>
      <c r="S27" s="462"/>
      <c r="T27" s="459"/>
      <c r="U27" s="94">
        <f t="shared" si="22"/>
        <v>0</v>
      </c>
      <c r="V27" s="464"/>
      <c r="W27" s="459"/>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68"/>
      <c r="H28" s="455"/>
      <c r="I28" s="94">
        <f t="shared" si="18"/>
        <v>0</v>
      </c>
      <c r="J28" s="464"/>
      <c r="K28" s="459"/>
      <c r="L28" s="95">
        <f t="shared" si="19"/>
        <v>0</v>
      </c>
      <c r="M28" s="462"/>
      <c r="N28" s="459"/>
      <c r="O28" s="94">
        <f t="shared" si="20"/>
        <v>0</v>
      </c>
      <c r="P28" s="464"/>
      <c r="Q28" s="459"/>
      <c r="R28" s="95">
        <f t="shared" si="21"/>
        <v>0</v>
      </c>
      <c r="S28" s="462"/>
      <c r="T28" s="459"/>
      <c r="U28" s="94">
        <f t="shared" si="22"/>
        <v>0</v>
      </c>
      <c r="V28" s="464"/>
      <c r="W28" s="459"/>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68"/>
      <c r="H29" s="455"/>
      <c r="I29" s="94">
        <f t="shared" ref="I29" si="26">SUM(G29:H29)</f>
        <v>0</v>
      </c>
      <c r="J29" s="464"/>
      <c r="K29" s="459"/>
      <c r="L29" s="95">
        <f t="shared" ref="L29" si="27">SUM(J29:K29)</f>
        <v>0</v>
      </c>
      <c r="M29" s="462"/>
      <c r="N29" s="459"/>
      <c r="O29" s="94">
        <f t="shared" ref="O29" si="28">SUM(M29:N29)</f>
        <v>0</v>
      </c>
      <c r="P29" s="464"/>
      <c r="Q29" s="459"/>
      <c r="R29" s="95">
        <f t="shared" ref="R29" si="29">SUM(P29:Q29)</f>
        <v>0</v>
      </c>
      <c r="S29" s="462"/>
      <c r="T29" s="459"/>
      <c r="U29" s="94">
        <f t="shared" ref="U29" si="30">SUM(S29:T29)</f>
        <v>0</v>
      </c>
      <c r="V29" s="464"/>
      <c r="W29" s="459"/>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6">
        <f t="shared" si="34"/>
        <v>0</v>
      </c>
      <c r="K30" s="104">
        <f t="shared" si="34"/>
        <v>0</v>
      </c>
      <c r="L30" s="104">
        <f t="shared" si="34"/>
        <v>0</v>
      </c>
      <c r="M30" s="103">
        <f t="shared" si="34"/>
        <v>0</v>
      </c>
      <c r="N30" s="104">
        <f t="shared" si="34"/>
        <v>0</v>
      </c>
      <c r="O30" s="104">
        <f t="shared" si="34"/>
        <v>0</v>
      </c>
      <c r="P30" s="446">
        <f t="shared" si="34"/>
        <v>0</v>
      </c>
      <c r="Q30" s="104">
        <f t="shared" si="34"/>
        <v>0</v>
      </c>
      <c r="R30" s="104">
        <f t="shared" si="34"/>
        <v>0</v>
      </c>
      <c r="S30" s="103">
        <f t="shared" si="34"/>
        <v>0</v>
      </c>
      <c r="T30" s="104">
        <f t="shared" si="34"/>
        <v>0</v>
      </c>
      <c r="U30" s="104">
        <f>SUM(U26:U29)</f>
        <v>0</v>
      </c>
      <c r="V30" s="446">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4"/>
      <c r="H31" s="455"/>
      <c r="I31" s="94">
        <f>SUM(G31:H31)</f>
        <v>0</v>
      </c>
      <c r="J31" s="458"/>
      <c r="K31" s="459"/>
      <c r="L31" s="95">
        <f>SUM(J31:K31)</f>
        <v>0</v>
      </c>
      <c r="M31" s="462"/>
      <c r="N31" s="459"/>
      <c r="O31" s="94">
        <f>SUM(M31:N31)</f>
        <v>0</v>
      </c>
      <c r="P31" s="464"/>
      <c r="Q31" s="459"/>
      <c r="R31" s="95">
        <f>SUM(P31:Q31)</f>
        <v>0</v>
      </c>
      <c r="S31" s="475"/>
      <c r="T31" s="475"/>
      <c r="U31" s="94">
        <f>SUM(S31:T31)</f>
        <v>0</v>
      </c>
      <c r="V31" s="476"/>
      <c r="W31" s="477"/>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4"/>
      <c r="H32" s="455"/>
      <c r="I32" s="94">
        <f>SUM(G32:H32)</f>
        <v>0</v>
      </c>
      <c r="J32" s="458"/>
      <c r="K32" s="472"/>
      <c r="L32" s="95">
        <f>SUM(J32:K32)</f>
        <v>0</v>
      </c>
      <c r="M32" s="462"/>
      <c r="N32" s="459"/>
      <c r="O32" s="94">
        <f>SUM(M32:N32)</f>
        <v>0</v>
      </c>
      <c r="P32" s="464"/>
      <c r="Q32" s="459"/>
      <c r="R32" s="95">
        <f>SUM(P32:Q32)</f>
        <v>0</v>
      </c>
      <c r="S32" s="462"/>
      <c r="T32" s="459"/>
      <c r="U32" s="94">
        <f>SUM(S32:T32)</f>
        <v>0</v>
      </c>
      <c r="V32" s="464"/>
      <c r="W32" s="459"/>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4"/>
      <c r="H33" s="455"/>
      <c r="I33" s="94">
        <f>SUM(G33:H33)</f>
        <v>0</v>
      </c>
      <c r="J33" s="473"/>
      <c r="K33" s="474"/>
      <c r="L33" s="95">
        <f>SUM(J33:K33)</f>
        <v>0</v>
      </c>
      <c r="M33" s="462"/>
      <c r="N33" s="459"/>
      <c r="O33" s="94">
        <f>SUM(M33:N33)</f>
        <v>0</v>
      </c>
      <c r="P33" s="464"/>
      <c r="Q33" s="459"/>
      <c r="R33" s="95">
        <f>SUM(P33:Q33)</f>
        <v>0</v>
      </c>
      <c r="S33" s="462"/>
      <c r="T33" s="459"/>
      <c r="U33" s="94">
        <f>SUM(S33:T33)</f>
        <v>0</v>
      </c>
      <c r="V33" s="464"/>
      <c r="W33" s="459"/>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68"/>
      <c r="H35" s="455"/>
      <c r="I35" s="94">
        <f>SUM(G35:H35)</f>
        <v>0</v>
      </c>
      <c r="J35" s="480"/>
      <c r="K35" s="474"/>
      <c r="L35" s="95">
        <f>SUM(J35:K35)</f>
        <v>0</v>
      </c>
      <c r="M35" s="462"/>
      <c r="N35" s="459"/>
      <c r="O35" s="94">
        <f>SUM(M35:N35)</f>
        <v>0</v>
      </c>
      <c r="P35" s="464"/>
      <c r="Q35" s="459"/>
      <c r="R35" s="95">
        <f>SUM(P35:Q35)</f>
        <v>0</v>
      </c>
      <c r="S35" s="462"/>
      <c r="T35" s="459"/>
      <c r="U35" s="94">
        <f>SUM(S35:T35)</f>
        <v>0</v>
      </c>
      <c r="V35" s="464"/>
      <c r="W35" s="459"/>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78"/>
      <c r="H36" s="479"/>
      <c r="I36" s="94">
        <f>SUM(G36:H36)</f>
        <v>0</v>
      </c>
      <c r="J36" s="481"/>
      <c r="K36" s="482"/>
      <c r="L36" s="95">
        <f>SUM(J36:K36)</f>
        <v>0</v>
      </c>
      <c r="M36" s="483"/>
      <c r="N36" s="482"/>
      <c r="O36" s="94">
        <f>SUM(M36:N36)</f>
        <v>0</v>
      </c>
      <c r="P36" s="481"/>
      <c r="Q36" s="482"/>
      <c r="R36" s="95">
        <f>SUM(P36:Q36)</f>
        <v>0</v>
      </c>
      <c r="S36" s="483"/>
      <c r="T36" s="482"/>
      <c r="U36" s="94">
        <f>SUM(S36:T36)</f>
        <v>0</v>
      </c>
      <c r="V36" s="481"/>
      <c r="W36" s="482"/>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68"/>
      <c r="H37" s="455"/>
      <c r="I37" s="94">
        <f>SUM(G37:H37)</f>
        <v>0</v>
      </c>
      <c r="J37" s="464"/>
      <c r="K37" s="459"/>
      <c r="L37" s="95">
        <f>SUM(J37:K37)</f>
        <v>0</v>
      </c>
      <c r="M37" s="484"/>
      <c r="N37" s="474"/>
      <c r="O37" s="94">
        <f>SUM(M37:N37)</f>
        <v>0</v>
      </c>
      <c r="P37" s="480"/>
      <c r="Q37" s="474"/>
      <c r="R37" s="95">
        <f>SUM(P37:Q37)</f>
        <v>0</v>
      </c>
      <c r="S37" s="484"/>
      <c r="T37" s="474"/>
      <c r="U37" s="94">
        <f>SUM(S37:T37)</f>
        <v>0</v>
      </c>
      <c r="V37" s="480"/>
      <c r="W37" s="474"/>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4"/>
      <c r="H39" s="455"/>
      <c r="I39" s="94">
        <f t="shared" ref="I39:I42" si="37">SUM(G39:H39)</f>
        <v>0</v>
      </c>
      <c r="J39" s="458"/>
      <c r="K39" s="459"/>
      <c r="L39" s="95">
        <f t="shared" ref="L39" si="38">SUM(J39:K39)</f>
        <v>0</v>
      </c>
      <c r="M39" s="462"/>
      <c r="N39" s="459"/>
      <c r="O39" s="94">
        <f t="shared" ref="O39:O42" si="39">SUM(M39:N39)</f>
        <v>0</v>
      </c>
      <c r="P39" s="464"/>
      <c r="Q39" s="459"/>
      <c r="R39" s="95">
        <f t="shared" ref="R39:R42" si="40">SUM(P39:Q39)</f>
        <v>0</v>
      </c>
      <c r="S39" s="462"/>
      <c r="T39" s="459"/>
      <c r="U39" s="94">
        <f t="shared" ref="U39:U42" si="41">SUM(S39:T39)</f>
        <v>0</v>
      </c>
      <c r="V39" s="464"/>
      <c r="W39" s="459"/>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4"/>
      <c r="H40" s="455"/>
      <c r="I40" s="94">
        <f t="shared" si="37"/>
        <v>0</v>
      </c>
      <c r="J40" s="458"/>
      <c r="K40" s="459"/>
      <c r="L40" s="95">
        <f>SUM(J40:K40)</f>
        <v>0</v>
      </c>
      <c r="M40" s="462"/>
      <c r="N40" s="459"/>
      <c r="O40" s="94">
        <f t="shared" si="39"/>
        <v>0</v>
      </c>
      <c r="P40" s="464"/>
      <c r="Q40" s="459"/>
      <c r="R40" s="95">
        <f t="shared" si="40"/>
        <v>0</v>
      </c>
      <c r="S40" s="462"/>
      <c r="T40" s="459"/>
      <c r="U40" s="94">
        <f t="shared" si="41"/>
        <v>0</v>
      </c>
      <c r="V40" s="464"/>
      <c r="W40" s="459"/>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4"/>
      <c r="H41" s="455"/>
      <c r="I41" s="94">
        <f t="shared" si="37"/>
        <v>0</v>
      </c>
      <c r="J41" s="458"/>
      <c r="K41" s="459"/>
      <c r="L41" s="95">
        <f>SUM(J41:K41)</f>
        <v>0</v>
      </c>
      <c r="M41" s="462"/>
      <c r="N41" s="459"/>
      <c r="O41" s="94">
        <f t="shared" si="39"/>
        <v>0</v>
      </c>
      <c r="P41" s="464"/>
      <c r="Q41" s="459"/>
      <c r="R41" s="95">
        <f t="shared" si="40"/>
        <v>0</v>
      </c>
      <c r="S41" s="462"/>
      <c r="T41" s="459"/>
      <c r="U41" s="94">
        <f t="shared" si="41"/>
        <v>0</v>
      </c>
      <c r="V41" s="464"/>
      <c r="W41" s="459"/>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4"/>
      <c r="H42" s="455"/>
      <c r="I42" s="94">
        <f t="shared" si="37"/>
        <v>0</v>
      </c>
      <c r="J42" s="458"/>
      <c r="K42" s="459"/>
      <c r="L42" s="95">
        <f>SUM(J42:K42)</f>
        <v>0</v>
      </c>
      <c r="M42" s="462"/>
      <c r="N42" s="459"/>
      <c r="O42" s="94">
        <f t="shared" si="39"/>
        <v>0</v>
      </c>
      <c r="P42" s="464"/>
      <c r="Q42" s="459"/>
      <c r="R42" s="95">
        <f t="shared" si="40"/>
        <v>0</v>
      </c>
      <c r="S42" s="462"/>
      <c r="T42" s="459"/>
      <c r="U42" s="94">
        <f t="shared" si="41"/>
        <v>0</v>
      </c>
      <c r="V42" s="464"/>
      <c r="W42" s="459"/>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4">
        <v>4</v>
      </c>
      <c r="H44" s="455"/>
      <c r="I44" s="94">
        <f>SUM(G44:H44)</f>
        <v>4</v>
      </c>
      <c r="J44" s="458">
        <v>30</v>
      </c>
      <c r="K44" s="459"/>
      <c r="L44" s="95">
        <f t="shared" ref="L44:L47" si="46">SUM(J44:K44)</f>
        <v>30</v>
      </c>
      <c r="M44" s="462">
        <v>1</v>
      </c>
      <c r="N44" s="459"/>
      <c r="O44" s="94">
        <f t="shared" ref="O44:O47" si="47">SUM(M44:N44)</f>
        <v>1</v>
      </c>
      <c r="P44" s="464">
        <v>29</v>
      </c>
      <c r="Q44" s="459"/>
      <c r="R44" s="95">
        <f t="shared" ref="R44:R47" si="48">SUM(P44:Q44)</f>
        <v>29</v>
      </c>
      <c r="S44" s="462">
        <v>0</v>
      </c>
      <c r="T44" s="459"/>
      <c r="U44" s="94">
        <f t="shared" ref="U44:U47" si="49">SUM(S44:T44)</f>
        <v>0</v>
      </c>
      <c r="V44" s="464">
        <v>17</v>
      </c>
      <c r="W44" s="459"/>
      <c r="X44" s="96">
        <f t="shared" ref="X44:X47" si="50">SUM(V44:W44)</f>
        <v>17</v>
      </c>
      <c r="Y44" s="97"/>
      <c r="Z44" s="98">
        <f t="shared" ref="Z44:Z47" si="51">SUM(I44,O44,U44)</f>
        <v>5</v>
      </c>
      <c r="AA44" s="98">
        <f t="shared" ref="AA44:AA47" si="52">SUM(L44,R44,X44)</f>
        <v>76</v>
      </c>
      <c r="AB44" s="31"/>
      <c r="AC44" s="31"/>
    </row>
    <row r="45" spans="1:29" ht="28.5" customHeight="1" thickBot="1" x14ac:dyDescent="0.35">
      <c r="A45" s="193" t="s">
        <v>34</v>
      </c>
      <c r="B45" s="194" t="s">
        <v>41</v>
      </c>
      <c r="C45" s="194" t="s">
        <v>94</v>
      </c>
      <c r="D45" s="203" t="s">
        <v>47</v>
      </c>
      <c r="E45" s="189">
        <v>3041200001</v>
      </c>
      <c r="F45" s="210" t="s">
        <v>14</v>
      </c>
      <c r="G45" s="454">
        <v>13</v>
      </c>
      <c r="H45" s="455"/>
      <c r="I45" s="94">
        <f t="shared" ref="I45:I46" si="53">SUM(G45:H45)</f>
        <v>13</v>
      </c>
      <c r="J45" s="458">
        <v>10</v>
      </c>
      <c r="K45" s="472"/>
      <c r="L45" s="95">
        <f t="shared" si="46"/>
        <v>10</v>
      </c>
      <c r="M45" s="462">
        <v>10</v>
      </c>
      <c r="N45" s="459"/>
      <c r="O45" s="94">
        <f t="shared" si="47"/>
        <v>10</v>
      </c>
      <c r="P45" s="464">
        <v>5</v>
      </c>
      <c r="Q45" s="459"/>
      <c r="R45" s="95">
        <f t="shared" si="48"/>
        <v>5</v>
      </c>
      <c r="S45" s="462">
        <v>12</v>
      </c>
      <c r="T45" s="459"/>
      <c r="U45" s="94">
        <f t="shared" si="49"/>
        <v>12</v>
      </c>
      <c r="V45" s="464">
        <v>7</v>
      </c>
      <c r="W45" s="459"/>
      <c r="X45" s="96">
        <f t="shared" si="50"/>
        <v>7</v>
      </c>
      <c r="Y45" s="97"/>
      <c r="Z45" s="98">
        <f t="shared" si="51"/>
        <v>35</v>
      </c>
      <c r="AA45" s="98">
        <f t="shared" si="52"/>
        <v>22</v>
      </c>
      <c r="AB45" s="31"/>
      <c r="AC45" s="31"/>
    </row>
    <row r="46" spans="1:29" ht="32.1" customHeight="1" thickBot="1" x14ac:dyDescent="0.35">
      <c r="A46" s="193" t="s">
        <v>34</v>
      </c>
      <c r="B46" s="194" t="s">
        <v>41</v>
      </c>
      <c r="C46" s="194" t="s">
        <v>94</v>
      </c>
      <c r="D46" s="203" t="s">
        <v>81</v>
      </c>
      <c r="E46" s="189">
        <v>3061300001</v>
      </c>
      <c r="F46" s="210" t="s">
        <v>14</v>
      </c>
      <c r="G46" s="454">
        <v>26</v>
      </c>
      <c r="H46" s="455"/>
      <c r="I46" s="94">
        <f t="shared" si="53"/>
        <v>26</v>
      </c>
      <c r="J46" s="458">
        <v>8</v>
      </c>
      <c r="K46" s="472"/>
      <c r="L46" s="95">
        <f t="shared" si="46"/>
        <v>8</v>
      </c>
      <c r="M46" s="462">
        <v>17</v>
      </c>
      <c r="N46" s="459"/>
      <c r="O46" s="94">
        <f t="shared" si="47"/>
        <v>17</v>
      </c>
      <c r="P46" s="464">
        <v>11</v>
      </c>
      <c r="Q46" s="459"/>
      <c r="R46" s="95">
        <f t="shared" si="48"/>
        <v>11</v>
      </c>
      <c r="S46" s="462">
        <v>17</v>
      </c>
      <c r="T46" s="459"/>
      <c r="U46" s="94">
        <f t="shared" si="49"/>
        <v>17</v>
      </c>
      <c r="V46" s="464">
        <v>7</v>
      </c>
      <c r="W46" s="459"/>
      <c r="X46" s="96">
        <f t="shared" si="50"/>
        <v>7</v>
      </c>
      <c r="Y46" s="97"/>
      <c r="Z46" s="98">
        <f t="shared" si="51"/>
        <v>60</v>
      </c>
      <c r="AA46" s="98">
        <f t="shared" si="52"/>
        <v>26</v>
      </c>
      <c r="AB46" s="31"/>
      <c r="AC46" s="31"/>
    </row>
    <row r="47" spans="1:29" ht="30" customHeight="1" thickBot="1" x14ac:dyDescent="0.35">
      <c r="A47" s="193" t="s">
        <v>34</v>
      </c>
      <c r="B47" s="194" t="s">
        <v>41</v>
      </c>
      <c r="C47" s="194" t="s">
        <v>94</v>
      </c>
      <c r="D47" s="212" t="s">
        <v>162</v>
      </c>
      <c r="E47" s="205">
        <v>352400001</v>
      </c>
      <c r="F47" s="210" t="s">
        <v>14</v>
      </c>
      <c r="G47" s="454">
        <v>26</v>
      </c>
      <c r="H47" s="455"/>
      <c r="I47" s="94">
        <f>SUM(G47:H47)</f>
        <v>26</v>
      </c>
      <c r="J47" s="458">
        <v>29</v>
      </c>
      <c r="K47" s="459"/>
      <c r="L47" s="95">
        <f t="shared" si="46"/>
        <v>29</v>
      </c>
      <c r="M47" s="462">
        <v>10</v>
      </c>
      <c r="N47" s="459"/>
      <c r="O47" s="111">
        <f t="shared" si="47"/>
        <v>10</v>
      </c>
      <c r="P47" s="464">
        <v>21</v>
      </c>
      <c r="Q47" s="459"/>
      <c r="R47" s="95">
        <f t="shared" si="48"/>
        <v>21</v>
      </c>
      <c r="S47" s="462">
        <v>12</v>
      </c>
      <c r="T47" s="459"/>
      <c r="U47" s="94">
        <f t="shared" si="49"/>
        <v>12</v>
      </c>
      <c r="V47" s="464">
        <v>17</v>
      </c>
      <c r="W47" s="459"/>
      <c r="X47" s="96">
        <f t="shared" si="50"/>
        <v>17</v>
      </c>
      <c r="Y47" s="97"/>
      <c r="Z47" s="98">
        <f t="shared" si="51"/>
        <v>48</v>
      </c>
      <c r="AA47" s="98">
        <f t="shared" si="52"/>
        <v>67</v>
      </c>
      <c r="AB47" s="31"/>
      <c r="AC47" s="31"/>
    </row>
    <row r="48" spans="1:29" ht="30.95" customHeight="1" thickBot="1" x14ac:dyDescent="0.3">
      <c r="A48" s="311"/>
      <c r="B48" s="312"/>
      <c r="C48" s="312"/>
      <c r="D48" s="312"/>
      <c r="E48" s="312"/>
      <c r="F48" s="313"/>
      <c r="G48" s="103">
        <f t="shared" ref="G48:X48" si="54">SUM(G44:G47)</f>
        <v>69</v>
      </c>
      <c r="H48" s="104">
        <f t="shared" si="54"/>
        <v>0</v>
      </c>
      <c r="I48" s="104">
        <f t="shared" si="54"/>
        <v>69</v>
      </c>
      <c r="J48" s="104">
        <f t="shared" si="54"/>
        <v>77</v>
      </c>
      <c r="K48" s="104">
        <f>SUM(K44:K47)</f>
        <v>0</v>
      </c>
      <c r="L48" s="104">
        <f t="shared" si="54"/>
        <v>77</v>
      </c>
      <c r="M48" s="104">
        <f t="shared" si="54"/>
        <v>38</v>
      </c>
      <c r="N48" s="104">
        <f t="shared" si="54"/>
        <v>0</v>
      </c>
      <c r="O48" s="104">
        <f t="shared" si="54"/>
        <v>38</v>
      </c>
      <c r="P48" s="104">
        <f t="shared" si="54"/>
        <v>66</v>
      </c>
      <c r="Q48" s="104">
        <f t="shared" si="54"/>
        <v>0</v>
      </c>
      <c r="R48" s="104">
        <f t="shared" si="54"/>
        <v>66</v>
      </c>
      <c r="S48" s="104">
        <f t="shared" si="54"/>
        <v>41</v>
      </c>
      <c r="T48" s="104">
        <f>SUM(T44:T47)</f>
        <v>0</v>
      </c>
      <c r="U48" s="104">
        <f t="shared" si="54"/>
        <v>41</v>
      </c>
      <c r="V48" s="104">
        <f t="shared" si="54"/>
        <v>48</v>
      </c>
      <c r="W48" s="104">
        <f t="shared" si="54"/>
        <v>0</v>
      </c>
      <c r="X48" s="105">
        <f t="shared" si="54"/>
        <v>48</v>
      </c>
      <c r="Y48" s="106"/>
      <c r="Z48" s="104">
        <f>SUM(Z44:Z47)</f>
        <v>148</v>
      </c>
      <c r="AA48" s="104">
        <f>SUM(AA44:AA47)</f>
        <v>191</v>
      </c>
      <c r="AB48" s="31"/>
      <c r="AC48" s="31"/>
    </row>
    <row r="49" spans="1:29" ht="30.95" customHeight="1" thickBot="1" x14ac:dyDescent="0.35">
      <c r="A49" s="201" t="s">
        <v>34</v>
      </c>
      <c r="B49" s="191" t="s">
        <v>42</v>
      </c>
      <c r="C49" s="191" t="s">
        <v>98</v>
      </c>
      <c r="D49" s="190" t="s">
        <v>48</v>
      </c>
      <c r="E49" s="191">
        <v>3012701001</v>
      </c>
      <c r="F49" s="202" t="s">
        <v>14</v>
      </c>
      <c r="G49" s="468"/>
      <c r="H49" s="455"/>
      <c r="I49" s="94">
        <f>SUM(G49:H49)</f>
        <v>0</v>
      </c>
      <c r="J49" s="464"/>
      <c r="K49" s="459"/>
      <c r="L49" s="95">
        <f>SUM(J49:K49)</f>
        <v>0</v>
      </c>
      <c r="M49" s="462"/>
      <c r="N49" s="459"/>
      <c r="O49" s="94">
        <f>SUM(M49:N49)</f>
        <v>0</v>
      </c>
      <c r="P49" s="464"/>
      <c r="Q49" s="459"/>
      <c r="R49" s="95">
        <f>SUM(P49:Q49)</f>
        <v>0</v>
      </c>
      <c r="S49" s="462"/>
      <c r="T49" s="459"/>
      <c r="U49" s="94">
        <f>SUM(S49:T49)</f>
        <v>0</v>
      </c>
      <c r="V49" s="485"/>
      <c r="W49" s="459"/>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68"/>
      <c r="H50" s="455"/>
      <c r="I50" s="94">
        <f>SUM(G50:H50)</f>
        <v>0</v>
      </c>
      <c r="J50" s="464"/>
      <c r="K50" s="459"/>
      <c r="L50" s="95">
        <f>SUM(J50:K50)</f>
        <v>0</v>
      </c>
      <c r="M50" s="462"/>
      <c r="N50" s="459"/>
      <c r="O50" s="94">
        <f>SUM(M50:N50)</f>
        <v>0</v>
      </c>
      <c r="P50" s="464"/>
      <c r="Q50" s="459"/>
      <c r="R50" s="95">
        <f>SUM(P50:Q50)</f>
        <v>0</v>
      </c>
      <c r="S50" s="462"/>
      <c r="T50" s="459"/>
      <c r="U50" s="94">
        <f>SUM(S50:T50)</f>
        <v>0</v>
      </c>
      <c r="V50" s="485"/>
      <c r="W50" s="459"/>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68"/>
      <c r="H51" s="455"/>
      <c r="I51" s="94">
        <f>SUM(G51:H51)</f>
        <v>0</v>
      </c>
      <c r="J51" s="464"/>
      <c r="K51" s="459"/>
      <c r="L51" s="95">
        <f>SUM(J51:K51)</f>
        <v>0</v>
      </c>
      <c r="M51" s="462"/>
      <c r="N51" s="459"/>
      <c r="O51" s="94">
        <f>SUM(M51:N51)</f>
        <v>0</v>
      </c>
      <c r="P51" s="464"/>
      <c r="Q51" s="459"/>
      <c r="R51" s="95">
        <f>SUM(P51:Q51)</f>
        <v>0</v>
      </c>
      <c r="S51" s="462"/>
      <c r="T51" s="459"/>
      <c r="U51" s="94">
        <f>SUM(S51:T51)</f>
        <v>0</v>
      </c>
      <c r="V51" s="485"/>
      <c r="W51" s="459"/>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2"/>
      <c r="H53" s="453"/>
      <c r="I53" s="94">
        <f>SUM(G53:H53)</f>
        <v>0</v>
      </c>
      <c r="J53" s="458"/>
      <c r="K53" s="459"/>
      <c r="L53" s="95">
        <f>SUM(J53:K53)</f>
        <v>0</v>
      </c>
      <c r="M53" s="462"/>
      <c r="N53" s="459"/>
      <c r="O53" s="94">
        <f>SUM(M53:N53)</f>
        <v>0</v>
      </c>
      <c r="P53" s="464"/>
      <c r="Q53" s="459"/>
      <c r="R53" s="95">
        <f>SUM(P53:Q53)</f>
        <v>0</v>
      </c>
      <c r="S53" s="462"/>
      <c r="T53" s="459"/>
      <c r="U53" s="94">
        <f>SUM(S53:T53)</f>
        <v>0</v>
      </c>
      <c r="V53" s="464"/>
      <c r="W53" s="459"/>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4"/>
      <c r="H54" s="455"/>
      <c r="I54" s="94">
        <f>SUM(G54:H54)</f>
        <v>0</v>
      </c>
      <c r="J54" s="458"/>
      <c r="K54" s="459"/>
      <c r="L54" s="95">
        <f>SUM(J54:K54)</f>
        <v>0</v>
      </c>
      <c r="M54" s="462"/>
      <c r="N54" s="459"/>
      <c r="O54" s="94">
        <f>SUM(M54:N54)</f>
        <v>0</v>
      </c>
      <c r="P54" s="464"/>
      <c r="Q54" s="459"/>
      <c r="R54" s="95">
        <f>SUM(P54:Q54)</f>
        <v>0</v>
      </c>
      <c r="S54" s="464"/>
      <c r="T54" s="459"/>
      <c r="U54" s="94">
        <f>SUM(S54:T54)</f>
        <v>0</v>
      </c>
      <c r="V54" s="464"/>
      <c r="W54" s="459"/>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68"/>
      <c r="H56" s="455"/>
      <c r="I56" s="94">
        <f>SUM(G56:H56)</f>
        <v>0</v>
      </c>
      <c r="J56" s="464"/>
      <c r="K56" s="459"/>
      <c r="L56" s="95">
        <f>SUM(J56:K56)</f>
        <v>0</v>
      </c>
      <c r="M56" s="462"/>
      <c r="N56" s="459"/>
      <c r="O56" s="94">
        <f>SUM(M56:N56)</f>
        <v>0</v>
      </c>
      <c r="P56" s="464"/>
      <c r="Q56" s="459"/>
      <c r="R56" s="95">
        <f>SUM(P56:Q56)</f>
        <v>0</v>
      </c>
      <c r="S56" s="462"/>
      <c r="T56" s="459"/>
      <c r="U56" s="94">
        <f>SUM(S56:T56)</f>
        <v>0</v>
      </c>
      <c r="V56" s="464"/>
      <c r="W56" s="472"/>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68"/>
      <c r="H57" s="455"/>
      <c r="I57" s="94">
        <f>SUM(G57:H57)</f>
        <v>0</v>
      </c>
      <c r="J57" s="464"/>
      <c r="K57" s="459"/>
      <c r="L57" s="95">
        <f>SUM(J57:K57)</f>
        <v>0</v>
      </c>
      <c r="M57" s="462"/>
      <c r="N57" s="459"/>
      <c r="O57" s="94">
        <f>SUM(M57:N57)</f>
        <v>0</v>
      </c>
      <c r="P57" s="464"/>
      <c r="Q57" s="459"/>
      <c r="R57" s="95">
        <f>SUM(P57:Q57)</f>
        <v>0</v>
      </c>
      <c r="S57" s="462"/>
      <c r="T57" s="459"/>
      <c r="U57" s="94">
        <f>SUM(S57:T57)</f>
        <v>0</v>
      </c>
      <c r="V57" s="464"/>
      <c r="W57" s="459"/>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68"/>
      <c r="H58" s="455"/>
      <c r="I58" s="94">
        <f>SUM(G58:H58)</f>
        <v>0</v>
      </c>
      <c r="J58" s="486"/>
      <c r="K58" s="487"/>
      <c r="L58" s="95">
        <f>SUM(J58:K58)</f>
        <v>0</v>
      </c>
      <c r="M58" s="488"/>
      <c r="N58" s="487"/>
      <c r="O58" s="94">
        <f>SUM(M58:N58)</f>
        <v>0</v>
      </c>
      <c r="P58" s="486"/>
      <c r="Q58" s="487"/>
      <c r="R58" s="95">
        <f>SUM(P58:Q58)</f>
        <v>0</v>
      </c>
      <c r="S58" s="488"/>
      <c r="T58" s="487"/>
      <c r="U58" s="94">
        <f>SUM(S58:T58)</f>
        <v>0</v>
      </c>
      <c r="V58" s="486"/>
      <c r="W58" s="487"/>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68"/>
      <c r="H60" s="455"/>
      <c r="I60" s="94">
        <f>SUM(G60:H60)</f>
        <v>0</v>
      </c>
      <c r="J60" s="464"/>
      <c r="K60" s="459"/>
      <c r="L60" s="95">
        <f>SUM(J60:K60)</f>
        <v>0</v>
      </c>
      <c r="M60" s="462"/>
      <c r="N60" s="459"/>
      <c r="O60" s="94">
        <f>SUM(M60:N60)</f>
        <v>0</v>
      </c>
      <c r="P60" s="464"/>
      <c r="Q60" s="459"/>
      <c r="R60" s="95">
        <f>SUM(P60:Q60)</f>
        <v>0</v>
      </c>
      <c r="S60" s="489"/>
      <c r="T60" s="490"/>
      <c r="U60" s="94">
        <f>SUM(S60:T60)</f>
        <v>0</v>
      </c>
      <c r="V60" s="473"/>
      <c r="W60" s="490"/>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68"/>
      <c r="H61" s="455"/>
      <c r="I61" s="94">
        <f>SUM(G61:H61)</f>
        <v>0</v>
      </c>
      <c r="J61" s="464"/>
      <c r="K61" s="459"/>
      <c r="L61" s="95">
        <f>SUM(J61:K61)</f>
        <v>0</v>
      </c>
      <c r="M61" s="462"/>
      <c r="N61" s="472"/>
      <c r="O61" s="94">
        <f>SUM(M61:N61)</f>
        <v>0</v>
      </c>
      <c r="P61" s="464"/>
      <c r="Q61" s="472"/>
      <c r="R61" s="95">
        <f>SUM(P61:Q61)</f>
        <v>0</v>
      </c>
      <c r="S61" s="489"/>
      <c r="T61" s="491"/>
      <c r="U61" s="94">
        <f>SUM(S61:T61)</f>
        <v>0</v>
      </c>
      <c r="V61" s="473"/>
      <c r="W61" s="491"/>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2"/>
      <c r="H63" s="455"/>
      <c r="I63" s="94">
        <f>SUM(G63:H63)</f>
        <v>0</v>
      </c>
      <c r="J63" s="493"/>
      <c r="K63" s="459"/>
      <c r="L63" s="95">
        <f>SUM(J63:K63)</f>
        <v>0</v>
      </c>
      <c r="M63" s="494"/>
      <c r="N63" s="472"/>
      <c r="O63" s="94">
        <f>SUM(M63:N63)</f>
        <v>0</v>
      </c>
      <c r="P63" s="493"/>
      <c r="Q63" s="472"/>
      <c r="R63" s="95">
        <f>SUM(P63:Q63)</f>
        <v>0</v>
      </c>
      <c r="S63" s="489"/>
      <c r="T63" s="491"/>
      <c r="U63" s="94">
        <f>SUM(S63:T63)</f>
        <v>0</v>
      </c>
      <c r="V63" s="473"/>
      <c r="W63" s="491"/>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2"/>
      <c r="H64" s="455"/>
      <c r="I64" s="94">
        <f>SUM(G64:H64)</f>
        <v>0</v>
      </c>
      <c r="J64" s="493"/>
      <c r="K64" s="459"/>
      <c r="L64" s="95">
        <f>SUM(J64:K64)</f>
        <v>0</v>
      </c>
      <c r="M64" s="494"/>
      <c r="N64" s="459"/>
      <c r="O64" s="94">
        <f>SUM(M64:N64)</f>
        <v>0</v>
      </c>
      <c r="P64" s="493"/>
      <c r="Q64" s="459"/>
      <c r="R64" s="95">
        <f>SUM(P64:Q64)</f>
        <v>0</v>
      </c>
      <c r="S64" s="489"/>
      <c r="T64" s="490"/>
      <c r="U64" s="94">
        <f>SUM(S64:T64)</f>
        <v>0</v>
      </c>
      <c r="V64" s="473"/>
      <c r="W64" s="490"/>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68"/>
      <c r="H66" s="455"/>
      <c r="I66" s="94">
        <f>SUM(G66:H66)</f>
        <v>0</v>
      </c>
      <c r="J66" s="464"/>
      <c r="K66" s="459"/>
      <c r="L66" s="95">
        <f>SUM(J66:K66)</f>
        <v>0</v>
      </c>
      <c r="M66" s="462"/>
      <c r="N66" s="459"/>
      <c r="O66" s="94">
        <f>SUM(M66:N66)</f>
        <v>0</v>
      </c>
      <c r="P66" s="464"/>
      <c r="Q66" s="459"/>
      <c r="R66" s="95">
        <f>SUM(P66:Q66)</f>
        <v>0</v>
      </c>
      <c r="S66" s="489"/>
      <c r="T66" s="490"/>
      <c r="U66" s="94">
        <f>SUM(S66:T66)</f>
        <v>0</v>
      </c>
      <c r="V66" s="473"/>
      <c r="W66" s="490"/>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5"/>
      <c r="H67" s="457"/>
      <c r="I67" s="99">
        <f>SUM(G67:H67)</f>
        <v>0</v>
      </c>
      <c r="J67" s="465"/>
      <c r="K67" s="461"/>
      <c r="L67" s="100">
        <f>SUM(J67:K67)</f>
        <v>0</v>
      </c>
      <c r="M67" s="463"/>
      <c r="N67" s="461"/>
      <c r="O67" s="99">
        <f>SUM(M67:N67)</f>
        <v>0</v>
      </c>
      <c r="P67" s="465"/>
      <c r="Q67" s="461"/>
      <c r="R67" s="100">
        <f>SUM(P67:Q67)</f>
        <v>0</v>
      </c>
      <c r="S67" s="496"/>
      <c r="T67" s="497"/>
      <c r="U67" s="99">
        <f>SUM(S67:T67)</f>
        <v>0</v>
      </c>
      <c r="V67" s="498"/>
      <c r="W67" s="497"/>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7" t="s">
        <v>138</v>
      </c>
      <c r="B69" s="578"/>
      <c r="C69" s="578"/>
      <c r="D69" s="578"/>
      <c r="E69" s="578"/>
      <c r="F69" s="579"/>
      <c r="G69" s="113">
        <f t="shared" ref="G69:X69" si="61">SUM(G68,G65,G62,G59,G55,G52,G48,G43,G38,G34,G30,G25,G20)</f>
        <v>69</v>
      </c>
      <c r="H69" s="114">
        <f t="shared" si="61"/>
        <v>0</v>
      </c>
      <c r="I69" s="114">
        <f t="shared" si="61"/>
        <v>69</v>
      </c>
      <c r="J69" s="114">
        <f t="shared" si="61"/>
        <v>77</v>
      </c>
      <c r="K69" s="114">
        <f t="shared" si="61"/>
        <v>0</v>
      </c>
      <c r="L69" s="114">
        <f t="shared" si="61"/>
        <v>77</v>
      </c>
      <c r="M69" s="114">
        <f t="shared" si="61"/>
        <v>38</v>
      </c>
      <c r="N69" s="114">
        <f t="shared" si="61"/>
        <v>0</v>
      </c>
      <c r="O69" s="114">
        <f t="shared" si="61"/>
        <v>38</v>
      </c>
      <c r="P69" s="114">
        <f t="shared" si="61"/>
        <v>66</v>
      </c>
      <c r="Q69" s="114">
        <f t="shared" si="61"/>
        <v>0</v>
      </c>
      <c r="R69" s="114">
        <f t="shared" si="61"/>
        <v>66</v>
      </c>
      <c r="S69" s="114">
        <f t="shared" si="61"/>
        <v>41</v>
      </c>
      <c r="T69" s="114">
        <f t="shared" si="61"/>
        <v>0</v>
      </c>
      <c r="U69" s="114">
        <f t="shared" si="61"/>
        <v>41</v>
      </c>
      <c r="V69" s="114">
        <f t="shared" si="61"/>
        <v>48</v>
      </c>
      <c r="W69" s="114">
        <f t="shared" si="61"/>
        <v>0</v>
      </c>
      <c r="X69" s="115">
        <f t="shared" si="61"/>
        <v>48</v>
      </c>
      <c r="Y69" s="106"/>
      <c r="Z69" s="114">
        <f>SUM(Z68,Z65,Z62,Z59,Z55,Z52,Z48,Z43,Z38,Z34,Z30,Z25,Z20)</f>
        <v>148</v>
      </c>
      <c r="AA69" s="114">
        <f>SUM(AA68,AA65,AA62,AA59,AA55,AA52,AA48,AA43,AA38,AA34,AA30,AA25,AA20)</f>
        <v>191</v>
      </c>
      <c r="AB69" s="31"/>
      <c r="AC69" s="31"/>
    </row>
    <row r="70" spans="1:29" ht="30.95" customHeight="1" thickBot="1" x14ac:dyDescent="0.35">
      <c r="A70" s="197" t="s">
        <v>34</v>
      </c>
      <c r="B70" s="215" t="s">
        <v>49</v>
      </c>
      <c r="C70" s="215" t="s">
        <v>164</v>
      </c>
      <c r="D70" s="199" t="s">
        <v>87</v>
      </c>
      <c r="E70" s="198" t="s">
        <v>86</v>
      </c>
      <c r="F70" s="208" t="s">
        <v>14</v>
      </c>
      <c r="G70" s="468"/>
      <c r="H70" s="455"/>
      <c r="I70" s="94">
        <f t="shared" ref="I70:I81" si="62">SUM(G70:H70)</f>
        <v>0</v>
      </c>
      <c r="J70" s="464"/>
      <c r="K70" s="459"/>
      <c r="L70" s="95">
        <f t="shared" ref="L70:L81" si="63">SUM(J70:K70)</f>
        <v>0</v>
      </c>
      <c r="M70" s="462"/>
      <c r="N70" s="459"/>
      <c r="O70" s="94">
        <f t="shared" ref="O70:O81" si="64">SUM(M70:N70)</f>
        <v>0</v>
      </c>
      <c r="P70" s="464"/>
      <c r="Q70" s="459"/>
      <c r="R70" s="95">
        <f t="shared" ref="R70:R81" si="65">SUM(P70:Q70)</f>
        <v>0</v>
      </c>
      <c r="S70" s="462"/>
      <c r="T70" s="459"/>
      <c r="U70" s="94">
        <f t="shared" ref="U70:U81" si="66">SUM(S70:T70)</f>
        <v>0</v>
      </c>
      <c r="V70" s="464"/>
      <c r="W70" s="459"/>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4"/>
      <c r="H71" s="455"/>
      <c r="I71" s="94">
        <f t="shared" si="62"/>
        <v>0</v>
      </c>
      <c r="J71" s="458"/>
      <c r="K71" s="459"/>
      <c r="L71" s="95">
        <f t="shared" si="63"/>
        <v>0</v>
      </c>
      <c r="M71" s="462"/>
      <c r="N71" s="459"/>
      <c r="O71" s="94">
        <f t="shared" si="64"/>
        <v>0</v>
      </c>
      <c r="P71" s="464"/>
      <c r="Q71" s="459"/>
      <c r="R71" s="95">
        <f t="shared" si="65"/>
        <v>0</v>
      </c>
      <c r="S71" s="462"/>
      <c r="T71" s="459"/>
      <c r="U71" s="94">
        <f t="shared" si="66"/>
        <v>0</v>
      </c>
      <c r="V71" s="464"/>
      <c r="W71" s="459"/>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68"/>
      <c r="H72" s="455"/>
      <c r="I72" s="94">
        <f t="shared" si="62"/>
        <v>0</v>
      </c>
      <c r="J72" s="464"/>
      <c r="K72" s="459"/>
      <c r="L72" s="95">
        <f t="shared" si="63"/>
        <v>0</v>
      </c>
      <c r="M72" s="462"/>
      <c r="N72" s="459"/>
      <c r="O72" s="94">
        <f t="shared" si="64"/>
        <v>0</v>
      </c>
      <c r="P72" s="464"/>
      <c r="Q72" s="459"/>
      <c r="R72" s="95">
        <f t="shared" si="65"/>
        <v>0</v>
      </c>
      <c r="S72" s="462"/>
      <c r="T72" s="459"/>
      <c r="U72" s="94">
        <f t="shared" si="66"/>
        <v>0</v>
      </c>
      <c r="V72" s="464"/>
      <c r="W72" s="459"/>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4"/>
      <c r="H73" s="455"/>
      <c r="I73" s="94">
        <f t="shared" si="62"/>
        <v>0</v>
      </c>
      <c r="J73" s="458"/>
      <c r="K73" s="459"/>
      <c r="L73" s="95">
        <f t="shared" si="63"/>
        <v>0</v>
      </c>
      <c r="M73" s="462"/>
      <c r="N73" s="459"/>
      <c r="O73" s="94">
        <f t="shared" si="64"/>
        <v>0</v>
      </c>
      <c r="P73" s="464"/>
      <c r="Q73" s="459"/>
      <c r="R73" s="95">
        <f t="shared" si="65"/>
        <v>0</v>
      </c>
      <c r="S73" s="462"/>
      <c r="T73" s="459"/>
      <c r="U73" s="94">
        <f t="shared" si="66"/>
        <v>0</v>
      </c>
      <c r="V73" s="464"/>
      <c r="W73" s="459"/>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499"/>
      <c r="H74" s="476"/>
      <c r="I74" s="94">
        <f t="shared" si="62"/>
        <v>0</v>
      </c>
      <c r="J74" s="458"/>
      <c r="K74" s="459"/>
      <c r="L74" s="95">
        <f t="shared" si="63"/>
        <v>0</v>
      </c>
      <c r="M74" s="462"/>
      <c r="N74" s="459"/>
      <c r="O74" s="94">
        <f t="shared" si="64"/>
        <v>0</v>
      </c>
      <c r="P74" s="464"/>
      <c r="Q74" s="459"/>
      <c r="R74" s="95">
        <f t="shared" ref="R74" si="70">SUM(P74:Q74)</f>
        <v>0</v>
      </c>
      <c r="S74" s="462"/>
      <c r="T74" s="459"/>
      <c r="U74" s="94">
        <f t="shared" ref="U74" si="71">SUM(S74:T74)</f>
        <v>0</v>
      </c>
      <c r="V74" s="464"/>
      <c r="W74" s="459"/>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4"/>
      <c r="H75" s="455"/>
      <c r="I75" s="94">
        <f t="shared" si="62"/>
        <v>0</v>
      </c>
      <c r="J75" s="458"/>
      <c r="K75" s="459"/>
      <c r="L75" s="95">
        <f t="shared" si="63"/>
        <v>0</v>
      </c>
      <c r="M75" s="462"/>
      <c r="N75" s="459"/>
      <c r="O75" s="94">
        <f t="shared" si="64"/>
        <v>0</v>
      </c>
      <c r="P75" s="464"/>
      <c r="Q75" s="459"/>
      <c r="R75" s="95">
        <f t="shared" si="65"/>
        <v>0</v>
      </c>
      <c r="S75" s="462"/>
      <c r="T75" s="459"/>
      <c r="U75" s="94">
        <f t="shared" si="66"/>
        <v>0</v>
      </c>
      <c r="V75" s="464"/>
      <c r="W75" s="459"/>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0"/>
      <c r="H76" s="455"/>
      <c r="I76" s="94">
        <f t="shared" si="62"/>
        <v>0</v>
      </c>
      <c r="J76" s="458"/>
      <c r="K76" s="459"/>
      <c r="L76" s="95">
        <f t="shared" si="63"/>
        <v>0</v>
      </c>
      <c r="M76" s="462"/>
      <c r="N76" s="459"/>
      <c r="O76" s="94">
        <f t="shared" si="64"/>
        <v>0</v>
      </c>
      <c r="P76" s="464"/>
      <c r="Q76" s="459"/>
      <c r="R76" s="95">
        <f t="shared" si="65"/>
        <v>0</v>
      </c>
      <c r="S76" s="462"/>
      <c r="T76" s="459"/>
      <c r="U76" s="94">
        <f t="shared" si="66"/>
        <v>0</v>
      </c>
      <c r="V76" s="464"/>
      <c r="W76" s="459"/>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4"/>
      <c r="H77" s="455"/>
      <c r="I77" s="94">
        <f t="shared" si="62"/>
        <v>0</v>
      </c>
      <c r="J77" s="458"/>
      <c r="K77" s="459"/>
      <c r="L77" s="95">
        <f t="shared" si="63"/>
        <v>0</v>
      </c>
      <c r="M77" s="462"/>
      <c r="N77" s="459"/>
      <c r="O77" s="94">
        <f t="shared" si="64"/>
        <v>0</v>
      </c>
      <c r="P77" s="464"/>
      <c r="Q77" s="459"/>
      <c r="R77" s="95">
        <f t="shared" si="65"/>
        <v>0</v>
      </c>
      <c r="S77" s="462"/>
      <c r="T77" s="459"/>
      <c r="U77" s="94">
        <f t="shared" si="66"/>
        <v>0</v>
      </c>
      <c r="V77" s="464"/>
      <c r="W77" s="459"/>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68"/>
      <c r="H78" s="455"/>
      <c r="I78" s="94">
        <f t="shared" si="62"/>
        <v>0</v>
      </c>
      <c r="J78" s="464"/>
      <c r="K78" s="459"/>
      <c r="L78" s="95">
        <f t="shared" si="63"/>
        <v>0</v>
      </c>
      <c r="M78" s="462"/>
      <c r="N78" s="459"/>
      <c r="O78" s="94">
        <f t="shared" si="64"/>
        <v>0</v>
      </c>
      <c r="P78" s="464"/>
      <c r="Q78" s="459"/>
      <c r="R78" s="95">
        <f t="shared" si="65"/>
        <v>0</v>
      </c>
      <c r="S78" s="462"/>
      <c r="T78" s="459"/>
      <c r="U78" s="94">
        <f t="shared" si="66"/>
        <v>0</v>
      </c>
      <c r="V78" s="464"/>
      <c r="W78" s="459"/>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68"/>
      <c r="H79" s="455"/>
      <c r="I79" s="94">
        <f t="shared" si="62"/>
        <v>0</v>
      </c>
      <c r="J79" s="464"/>
      <c r="K79" s="459"/>
      <c r="L79" s="95">
        <f t="shared" si="63"/>
        <v>0</v>
      </c>
      <c r="M79" s="462"/>
      <c r="N79" s="459"/>
      <c r="O79" s="94">
        <f t="shared" si="64"/>
        <v>0</v>
      </c>
      <c r="P79" s="464"/>
      <c r="Q79" s="459"/>
      <c r="R79" s="95">
        <f t="shared" si="65"/>
        <v>0</v>
      </c>
      <c r="S79" s="462"/>
      <c r="T79" s="459"/>
      <c r="U79" s="94">
        <f t="shared" si="66"/>
        <v>0</v>
      </c>
      <c r="V79" s="464"/>
      <c r="W79" s="459"/>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4"/>
      <c r="H80" s="455"/>
      <c r="I80" s="94">
        <f t="shared" si="62"/>
        <v>0</v>
      </c>
      <c r="J80" s="458"/>
      <c r="K80" s="459"/>
      <c r="L80" s="95">
        <f t="shared" si="63"/>
        <v>0</v>
      </c>
      <c r="M80" s="462"/>
      <c r="N80" s="459"/>
      <c r="O80" s="94">
        <f t="shared" si="64"/>
        <v>0</v>
      </c>
      <c r="P80" s="464"/>
      <c r="Q80" s="459"/>
      <c r="R80" s="95">
        <f t="shared" si="65"/>
        <v>0</v>
      </c>
      <c r="S80" s="462"/>
      <c r="T80" s="459"/>
      <c r="U80" s="96">
        <f t="shared" si="66"/>
        <v>0</v>
      </c>
      <c r="V80" s="464"/>
      <c r="W80" s="459"/>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4"/>
      <c r="H81" s="455"/>
      <c r="I81" s="94">
        <f t="shared" si="62"/>
        <v>0</v>
      </c>
      <c r="J81" s="458"/>
      <c r="K81" s="459"/>
      <c r="L81" s="95">
        <f t="shared" si="63"/>
        <v>0</v>
      </c>
      <c r="M81" s="462"/>
      <c r="N81" s="459"/>
      <c r="O81" s="94">
        <f t="shared" si="64"/>
        <v>0</v>
      </c>
      <c r="P81" s="464"/>
      <c r="Q81" s="459"/>
      <c r="R81" s="95">
        <f t="shared" si="65"/>
        <v>0</v>
      </c>
      <c r="S81" s="462"/>
      <c r="T81" s="459"/>
      <c r="U81" s="94">
        <f t="shared" si="66"/>
        <v>0</v>
      </c>
      <c r="V81" s="464"/>
      <c r="W81" s="459"/>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4"/>
      <c r="H82" s="455"/>
      <c r="I82" s="94">
        <f t="shared" ref="I82:I100" si="73">SUM(G82:H82)</f>
        <v>0</v>
      </c>
      <c r="J82" s="458"/>
      <c r="K82" s="459"/>
      <c r="L82" s="95">
        <f t="shared" ref="L82:L100" si="74">SUM(J82:K82)</f>
        <v>0</v>
      </c>
      <c r="M82" s="462"/>
      <c r="N82" s="459"/>
      <c r="O82" s="94">
        <f t="shared" ref="O82:O100" si="75">SUM(M82:N82)</f>
        <v>0</v>
      </c>
      <c r="P82" s="464"/>
      <c r="Q82" s="459"/>
      <c r="R82" s="95">
        <f t="shared" ref="R82:R100" si="76">SUM(P82:Q82)</f>
        <v>0</v>
      </c>
      <c r="S82" s="462"/>
      <c r="T82" s="459"/>
      <c r="U82" s="94">
        <f t="shared" ref="U82:U100" si="77">SUM(S82:T82)</f>
        <v>0</v>
      </c>
      <c r="V82" s="464"/>
      <c r="W82" s="459"/>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4"/>
      <c r="H83" s="455"/>
      <c r="I83" s="94">
        <f t="shared" si="73"/>
        <v>0</v>
      </c>
      <c r="J83" s="458"/>
      <c r="K83" s="459"/>
      <c r="L83" s="95">
        <f t="shared" si="74"/>
        <v>0</v>
      </c>
      <c r="M83" s="462"/>
      <c r="N83" s="459"/>
      <c r="O83" s="94">
        <f t="shared" si="75"/>
        <v>0</v>
      </c>
      <c r="P83" s="464"/>
      <c r="Q83" s="459"/>
      <c r="R83" s="95">
        <f t="shared" si="76"/>
        <v>0</v>
      </c>
      <c r="S83" s="462"/>
      <c r="T83" s="459"/>
      <c r="U83" s="94">
        <f t="shared" si="77"/>
        <v>0</v>
      </c>
      <c r="V83" s="464"/>
      <c r="W83" s="459"/>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4"/>
      <c r="H84" s="455"/>
      <c r="I84" s="94">
        <f t="shared" si="73"/>
        <v>0</v>
      </c>
      <c r="J84" s="458"/>
      <c r="K84" s="459"/>
      <c r="L84" s="95">
        <f t="shared" si="74"/>
        <v>0</v>
      </c>
      <c r="M84" s="462"/>
      <c r="N84" s="459"/>
      <c r="O84" s="94">
        <f t="shared" si="75"/>
        <v>0</v>
      </c>
      <c r="P84" s="464"/>
      <c r="Q84" s="459"/>
      <c r="R84" s="95">
        <f t="shared" si="76"/>
        <v>0</v>
      </c>
      <c r="S84" s="462"/>
      <c r="T84" s="459"/>
      <c r="U84" s="94">
        <f t="shared" si="77"/>
        <v>0</v>
      </c>
      <c r="V84" s="464"/>
      <c r="W84" s="459"/>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4"/>
      <c r="H85" s="455"/>
      <c r="I85" s="94">
        <f t="shared" si="73"/>
        <v>0</v>
      </c>
      <c r="J85" s="458"/>
      <c r="K85" s="459"/>
      <c r="L85" s="95">
        <f t="shared" si="74"/>
        <v>0</v>
      </c>
      <c r="M85" s="462"/>
      <c r="N85" s="459"/>
      <c r="O85" s="94">
        <f t="shared" si="75"/>
        <v>0</v>
      </c>
      <c r="P85" s="464"/>
      <c r="Q85" s="459"/>
      <c r="R85" s="95">
        <f t="shared" si="76"/>
        <v>0</v>
      </c>
      <c r="S85" s="462"/>
      <c r="T85" s="459"/>
      <c r="U85" s="94">
        <f t="shared" si="77"/>
        <v>0</v>
      </c>
      <c r="V85" s="464"/>
      <c r="W85" s="459"/>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4"/>
      <c r="H86" s="455"/>
      <c r="I86" s="94">
        <f t="shared" si="73"/>
        <v>0</v>
      </c>
      <c r="J86" s="458"/>
      <c r="K86" s="459"/>
      <c r="L86" s="95">
        <f t="shared" si="74"/>
        <v>0</v>
      </c>
      <c r="M86" s="462"/>
      <c r="N86" s="459"/>
      <c r="O86" s="94">
        <f t="shared" si="75"/>
        <v>0</v>
      </c>
      <c r="P86" s="464"/>
      <c r="Q86" s="459"/>
      <c r="R86" s="95">
        <f t="shared" si="76"/>
        <v>0</v>
      </c>
      <c r="S86" s="462"/>
      <c r="T86" s="459"/>
      <c r="U86" s="94">
        <f t="shared" si="77"/>
        <v>0</v>
      </c>
      <c r="V86" s="464"/>
      <c r="W86" s="459"/>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4"/>
      <c r="H87" s="455"/>
      <c r="I87" s="94">
        <f t="shared" si="73"/>
        <v>0</v>
      </c>
      <c r="J87" s="458"/>
      <c r="K87" s="459"/>
      <c r="L87" s="95">
        <f t="shared" si="74"/>
        <v>0</v>
      </c>
      <c r="M87" s="462"/>
      <c r="N87" s="459"/>
      <c r="O87" s="94">
        <f t="shared" si="75"/>
        <v>0</v>
      </c>
      <c r="P87" s="464"/>
      <c r="Q87" s="459"/>
      <c r="R87" s="95">
        <f t="shared" si="76"/>
        <v>0</v>
      </c>
      <c r="S87" s="462"/>
      <c r="T87" s="459"/>
      <c r="U87" s="94">
        <f t="shared" si="77"/>
        <v>0</v>
      </c>
      <c r="V87" s="464"/>
      <c r="W87" s="459"/>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68"/>
      <c r="H88" s="455"/>
      <c r="I88" s="94">
        <f t="shared" si="73"/>
        <v>0</v>
      </c>
      <c r="J88" s="464"/>
      <c r="K88" s="459"/>
      <c r="L88" s="95">
        <f t="shared" si="74"/>
        <v>0</v>
      </c>
      <c r="M88" s="462"/>
      <c r="N88" s="459"/>
      <c r="O88" s="94">
        <f t="shared" si="75"/>
        <v>0</v>
      </c>
      <c r="P88" s="464"/>
      <c r="Q88" s="459"/>
      <c r="R88" s="95">
        <f t="shared" si="76"/>
        <v>0</v>
      </c>
      <c r="S88" s="462"/>
      <c r="T88" s="459"/>
      <c r="U88" s="94">
        <f t="shared" si="77"/>
        <v>0</v>
      </c>
      <c r="V88" s="464"/>
      <c r="W88" s="459"/>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4"/>
      <c r="H89" s="455"/>
      <c r="I89" s="94">
        <f t="shared" si="73"/>
        <v>0</v>
      </c>
      <c r="J89" s="458"/>
      <c r="K89" s="459"/>
      <c r="L89" s="95">
        <f t="shared" si="74"/>
        <v>0</v>
      </c>
      <c r="M89" s="462"/>
      <c r="N89" s="459"/>
      <c r="O89" s="94">
        <f t="shared" si="75"/>
        <v>0</v>
      </c>
      <c r="P89" s="464"/>
      <c r="Q89" s="459"/>
      <c r="R89" s="95">
        <f t="shared" si="76"/>
        <v>0</v>
      </c>
      <c r="S89" s="462"/>
      <c r="T89" s="459"/>
      <c r="U89" s="94">
        <f t="shared" si="77"/>
        <v>0</v>
      </c>
      <c r="V89" s="464"/>
      <c r="W89" s="459"/>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68"/>
      <c r="H90" s="455"/>
      <c r="I90" s="94">
        <f t="shared" si="73"/>
        <v>0</v>
      </c>
      <c r="J90" s="464"/>
      <c r="K90" s="459"/>
      <c r="L90" s="95">
        <f t="shared" si="74"/>
        <v>0</v>
      </c>
      <c r="M90" s="462"/>
      <c r="N90" s="459"/>
      <c r="O90" s="94">
        <f t="shared" si="75"/>
        <v>0</v>
      </c>
      <c r="P90" s="464"/>
      <c r="Q90" s="459"/>
      <c r="R90" s="95">
        <f t="shared" si="76"/>
        <v>0</v>
      </c>
      <c r="S90" s="462"/>
      <c r="T90" s="459"/>
      <c r="U90" s="94">
        <f t="shared" si="77"/>
        <v>0</v>
      </c>
      <c r="V90" s="464"/>
      <c r="W90" s="459"/>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4"/>
      <c r="H91" s="455"/>
      <c r="I91" s="94">
        <f t="shared" si="73"/>
        <v>0</v>
      </c>
      <c r="J91" s="458"/>
      <c r="K91" s="459"/>
      <c r="L91" s="95">
        <f t="shared" si="74"/>
        <v>0</v>
      </c>
      <c r="M91" s="462"/>
      <c r="N91" s="459"/>
      <c r="O91" s="94">
        <f t="shared" si="75"/>
        <v>0</v>
      </c>
      <c r="P91" s="464"/>
      <c r="Q91" s="459"/>
      <c r="R91" s="95">
        <f t="shared" si="76"/>
        <v>0</v>
      </c>
      <c r="S91" s="462"/>
      <c r="T91" s="459"/>
      <c r="U91" s="94">
        <f t="shared" si="77"/>
        <v>0</v>
      </c>
      <c r="V91" s="464"/>
      <c r="W91" s="459"/>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4"/>
      <c r="H92" s="455"/>
      <c r="I92" s="94">
        <f t="shared" si="73"/>
        <v>0</v>
      </c>
      <c r="J92" s="458"/>
      <c r="K92" s="459"/>
      <c r="L92" s="95">
        <f t="shared" si="74"/>
        <v>0</v>
      </c>
      <c r="M92" s="462"/>
      <c r="N92" s="459"/>
      <c r="O92" s="94">
        <f t="shared" si="75"/>
        <v>0</v>
      </c>
      <c r="P92" s="464"/>
      <c r="Q92" s="459"/>
      <c r="R92" s="95">
        <f t="shared" si="76"/>
        <v>0</v>
      </c>
      <c r="S92" s="462"/>
      <c r="T92" s="459"/>
      <c r="U92" s="94">
        <f t="shared" si="77"/>
        <v>0</v>
      </c>
      <c r="V92" s="464"/>
      <c r="W92" s="459"/>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4"/>
      <c r="H93" s="455"/>
      <c r="I93" s="94">
        <f t="shared" si="73"/>
        <v>0</v>
      </c>
      <c r="J93" s="458"/>
      <c r="K93" s="459"/>
      <c r="L93" s="95">
        <f t="shared" si="74"/>
        <v>0</v>
      </c>
      <c r="M93" s="462"/>
      <c r="N93" s="459"/>
      <c r="O93" s="94">
        <f t="shared" si="75"/>
        <v>0</v>
      </c>
      <c r="P93" s="464"/>
      <c r="Q93" s="459"/>
      <c r="R93" s="95">
        <f t="shared" si="76"/>
        <v>0</v>
      </c>
      <c r="S93" s="462"/>
      <c r="T93" s="459"/>
      <c r="U93" s="94">
        <f t="shared" si="77"/>
        <v>0</v>
      </c>
      <c r="V93" s="464"/>
      <c r="W93" s="459"/>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4"/>
      <c r="H94" s="455"/>
      <c r="I94" s="94">
        <f t="shared" si="73"/>
        <v>0</v>
      </c>
      <c r="J94" s="458"/>
      <c r="K94" s="459"/>
      <c r="L94" s="95">
        <f t="shared" si="74"/>
        <v>0</v>
      </c>
      <c r="M94" s="462"/>
      <c r="N94" s="459"/>
      <c r="O94" s="94">
        <f t="shared" si="75"/>
        <v>0</v>
      </c>
      <c r="P94" s="464"/>
      <c r="Q94" s="459"/>
      <c r="R94" s="95">
        <f t="shared" si="76"/>
        <v>0</v>
      </c>
      <c r="S94" s="462"/>
      <c r="T94" s="459"/>
      <c r="U94" s="94">
        <f t="shared" si="77"/>
        <v>0</v>
      </c>
      <c r="V94" s="464"/>
      <c r="W94" s="459"/>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68"/>
      <c r="H95" s="455"/>
      <c r="I95" s="94">
        <f t="shared" si="73"/>
        <v>0</v>
      </c>
      <c r="J95" s="464"/>
      <c r="K95" s="459"/>
      <c r="L95" s="95">
        <f t="shared" si="74"/>
        <v>0</v>
      </c>
      <c r="M95" s="462"/>
      <c r="N95" s="459"/>
      <c r="O95" s="94">
        <f t="shared" si="75"/>
        <v>0</v>
      </c>
      <c r="P95" s="464"/>
      <c r="Q95" s="459"/>
      <c r="R95" s="95">
        <f t="shared" si="76"/>
        <v>0</v>
      </c>
      <c r="S95" s="462"/>
      <c r="T95" s="459"/>
      <c r="U95" s="94">
        <f t="shared" si="77"/>
        <v>0</v>
      </c>
      <c r="V95" s="464"/>
      <c r="W95" s="459"/>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4"/>
      <c r="H96" s="455"/>
      <c r="I96" s="94">
        <f t="shared" si="73"/>
        <v>0</v>
      </c>
      <c r="J96" s="458"/>
      <c r="K96" s="459"/>
      <c r="L96" s="95">
        <f t="shared" si="74"/>
        <v>0</v>
      </c>
      <c r="M96" s="462"/>
      <c r="N96" s="459"/>
      <c r="O96" s="94">
        <f t="shared" si="75"/>
        <v>0</v>
      </c>
      <c r="P96" s="464"/>
      <c r="Q96" s="459"/>
      <c r="R96" s="95">
        <f t="shared" si="76"/>
        <v>0</v>
      </c>
      <c r="S96" s="462"/>
      <c r="T96" s="459"/>
      <c r="U96" s="94">
        <f t="shared" si="77"/>
        <v>0</v>
      </c>
      <c r="V96" s="464"/>
      <c r="W96" s="459"/>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4"/>
      <c r="H97" s="455"/>
      <c r="I97" s="94">
        <f t="shared" si="73"/>
        <v>0</v>
      </c>
      <c r="J97" s="458"/>
      <c r="K97" s="459"/>
      <c r="L97" s="95">
        <f t="shared" si="74"/>
        <v>0</v>
      </c>
      <c r="M97" s="462"/>
      <c r="N97" s="459"/>
      <c r="O97" s="94">
        <f t="shared" si="75"/>
        <v>0</v>
      </c>
      <c r="P97" s="464"/>
      <c r="Q97" s="459"/>
      <c r="R97" s="95">
        <f t="shared" si="76"/>
        <v>0</v>
      </c>
      <c r="S97" s="462"/>
      <c r="T97" s="459"/>
      <c r="U97" s="94">
        <f t="shared" si="77"/>
        <v>0</v>
      </c>
      <c r="V97" s="464"/>
      <c r="W97" s="459"/>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68"/>
      <c r="H98" s="455"/>
      <c r="I98" s="94">
        <f t="shared" si="73"/>
        <v>0</v>
      </c>
      <c r="J98" s="464"/>
      <c r="K98" s="459"/>
      <c r="L98" s="95">
        <f t="shared" si="74"/>
        <v>0</v>
      </c>
      <c r="M98" s="462"/>
      <c r="N98" s="459"/>
      <c r="O98" s="94">
        <f t="shared" si="75"/>
        <v>0</v>
      </c>
      <c r="P98" s="464"/>
      <c r="Q98" s="459"/>
      <c r="R98" s="95">
        <f t="shared" si="76"/>
        <v>0</v>
      </c>
      <c r="S98" s="462"/>
      <c r="T98" s="459"/>
      <c r="U98" s="94">
        <f t="shared" si="77"/>
        <v>0</v>
      </c>
      <c r="V98" s="464"/>
      <c r="W98" s="459"/>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4"/>
      <c r="H99" s="455"/>
      <c r="I99" s="94">
        <f t="shared" si="73"/>
        <v>0</v>
      </c>
      <c r="J99" s="458"/>
      <c r="K99" s="459"/>
      <c r="L99" s="95">
        <f t="shared" si="74"/>
        <v>0</v>
      </c>
      <c r="M99" s="462"/>
      <c r="N99" s="459"/>
      <c r="O99" s="94">
        <f t="shared" si="75"/>
        <v>0</v>
      </c>
      <c r="P99" s="464"/>
      <c r="Q99" s="459"/>
      <c r="R99" s="95">
        <f t="shared" si="76"/>
        <v>0</v>
      </c>
      <c r="S99" s="462"/>
      <c r="T99" s="459"/>
      <c r="U99" s="94">
        <f t="shared" si="77"/>
        <v>0</v>
      </c>
      <c r="V99" s="464"/>
      <c r="W99" s="459"/>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4"/>
      <c r="H100" s="455"/>
      <c r="I100" s="94">
        <f t="shared" si="73"/>
        <v>0</v>
      </c>
      <c r="J100" s="458"/>
      <c r="K100" s="459"/>
      <c r="L100" s="95">
        <f t="shared" si="74"/>
        <v>0</v>
      </c>
      <c r="M100" s="462"/>
      <c r="N100" s="459"/>
      <c r="O100" s="94">
        <f t="shared" si="75"/>
        <v>0</v>
      </c>
      <c r="P100" s="464"/>
      <c r="Q100" s="459"/>
      <c r="R100" s="95">
        <f t="shared" si="76"/>
        <v>0</v>
      </c>
      <c r="S100" s="462"/>
      <c r="T100" s="459"/>
      <c r="U100" s="94">
        <f t="shared" si="77"/>
        <v>0</v>
      </c>
      <c r="V100" s="464"/>
      <c r="W100" s="459"/>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4"/>
      <c r="H101" s="455"/>
      <c r="I101" s="94">
        <f t="shared" ref="I101:I110" si="81">SUM(G101:H101)</f>
        <v>0</v>
      </c>
      <c r="J101" s="458"/>
      <c r="K101" s="459"/>
      <c r="L101" s="95">
        <f t="shared" ref="L101:L110" si="82">SUM(J101:K101)</f>
        <v>0</v>
      </c>
      <c r="M101" s="462"/>
      <c r="N101" s="459"/>
      <c r="O101" s="94">
        <f t="shared" ref="O101:O110" si="83">SUM(M101:N101)</f>
        <v>0</v>
      </c>
      <c r="P101" s="464"/>
      <c r="Q101" s="459"/>
      <c r="R101" s="95">
        <f t="shared" ref="R101:R110" si="84">SUM(P101:Q101)</f>
        <v>0</v>
      </c>
      <c r="S101" s="462"/>
      <c r="T101" s="459"/>
      <c r="U101" s="94">
        <f t="shared" ref="U101:U110" si="85">SUM(S101:T101)</f>
        <v>0</v>
      </c>
      <c r="V101" s="464"/>
      <c r="W101" s="459"/>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4"/>
      <c r="H102" s="455"/>
      <c r="I102" s="94">
        <f t="shared" si="81"/>
        <v>0</v>
      </c>
      <c r="J102" s="458"/>
      <c r="K102" s="459"/>
      <c r="L102" s="95">
        <f t="shared" si="82"/>
        <v>0</v>
      </c>
      <c r="M102" s="462"/>
      <c r="N102" s="459"/>
      <c r="O102" s="94">
        <f t="shared" si="83"/>
        <v>0</v>
      </c>
      <c r="P102" s="464"/>
      <c r="Q102" s="459"/>
      <c r="R102" s="95">
        <f t="shared" si="84"/>
        <v>0</v>
      </c>
      <c r="S102" s="462"/>
      <c r="T102" s="459"/>
      <c r="U102" s="94">
        <f t="shared" si="85"/>
        <v>0</v>
      </c>
      <c r="V102" s="464"/>
      <c r="W102" s="459"/>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4"/>
      <c r="H103" s="455"/>
      <c r="I103" s="94">
        <f t="shared" si="81"/>
        <v>0</v>
      </c>
      <c r="J103" s="458"/>
      <c r="K103" s="459"/>
      <c r="L103" s="95">
        <f t="shared" si="82"/>
        <v>0</v>
      </c>
      <c r="M103" s="462"/>
      <c r="N103" s="459"/>
      <c r="O103" s="94">
        <f t="shared" si="83"/>
        <v>0</v>
      </c>
      <c r="P103" s="464"/>
      <c r="Q103" s="459"/>
      <c r="R103" s="95">
        <f t="shared" si="84"/>
        <v>0</v>
      </c>
      <c r="S103" s="462"/>
      <c r="T103" s="459"/>
      <c r="U103" s="94">
        <f t="shared" si="85"/>
        <v>0</v>
      </c>
      <c r="V103" s="464"/>
      <c r="W103" s="459"/>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4"/>
      <c r="H104" s="455"/>
      <c r="I104" s="94">
        <f t="shared" si="81"/>
        <v>0</v>
      </c>
      <c r="J104" s="458"/>
      <c r="K104" s="459"/>
      <c r="L104" s="95">
        <f t="shared" si="82"/>
        <v>0</v>
      </c>
      <c r="M104" s="462"/>
      <c r="N104" s="459"/>
      <c r="O104" s="94">
        <f t="shared" si="83"/>
        <v>0</v>
      </c>
      <c r="P104" s="464"/>
      <c r="Q104" s="459"/>
      <c r="R104" s="95">
        <f t="shared" si="84"/>
        <v>0</v>
      </c>
      <c r="S104" s="462"/>
      <c r="T104" s="459"/>
      <c r="U104" s="94">
        <f t="shared" si="85"/>
        <v>0</v>
      </c>
      <c r="V104" s="464"/>
      <c r="W104" s="459"/>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4"/>
      <c r="H105" s="455"/>
      <c r="I105" s="94">
        <f t="shared" si="81"/>
        <v>0</v>
      </c>
      <c r="J105" s="458"/>
      <c r="K105" s="459"/>
      <c r="L105" s="95">
        <f t="shared" si="82"/>
        <v>0</v>
      </c>
      <c r="M105" s="462"/>
      <c r="N105" s="459"/>
      <c r="O105" s="94">
        <f t="shared" si="83"/>
        <v>0</v>
      </c>
      <c r="P105" s="464"/>
      <c r="Q105" s="459"/>
      <c r="R105" s="95">
        <f t="shared" si="84"/>
        <v>0</v>
      </c>
      <c r="S105" s="462"/>
      <c r="T105" s="459"/>
      <c r="U105" s="94">
        <f t="shared" si="85"/>
        <v>0</v>
      </c>
      <c r="V105" s="464"/>
      <c r="W105" s="459"/>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4"/>
      <c r="H106" s="455"/>
      <c r="I106" s="94">
        <f t="shared" si="81"/>
        <v>0</v>
      </c>
      <c r="J106" s="458"/>
      <c r="K106" s="453"/>
      <c r="L106" s="95">
        <f t="shared" si="82"/>
        <v>0</v>
      </c>
      <c r="M106" s="462"/>
      <c r="N106" s="459"/>
      <c r="O106" s="94">
        <f t="shared" si="83"/>
        <v>0</v>
      </c>
      <c r="P106" s="464"/>
      <c r="Q106" s="459"/>
      <c r="R106" s="95">
        <f t="shared" si="84"/>
        <v>0</v>
      </c>
      <c r="S106" s="462"/>
      <c r="T106" s="459"/>
      <c r="U106" s="94">
        <f t="shared" si="85"/>
        <v>0</v>
      </c>
      <c r="V106" s="464"/>
      <c r="W106" s="459"/>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1"/>
      <c r="H107" s="502"/>
      <c r="I107" s="107">
        <f t="shared" si="81"/>
        <v>0</v>
      </c>
      <c r="J107" s="505"/>
      <c r="K107" s="506"/>
      <c r="L107" s="108">
        <f t="shared" si="82"/>
        <v>0</v>
      </c>
      <c r="M107" s="509"/>
      <c r="N107" s="506"/>
      <c r="O107" s="107">
        <f t="shared" si="83"/>
        <v>0</v>
      </c>
      <c r="P107" s="505"/>
      <c r="Q107" s="506"/>
      <c r="R107" s="108">
        <f t="shared" si="84"/>
        <v>0</v>
      </c>
      <c r="S107" s="509"/>
      <c r="T107" s="506"/>
      <c r="U107" s="107">
        <f t="shared" si="85"/>
        <v>0</v>
      </c>
      <c r="V107" s="505"/>
      <c r="W107" s="506"/>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3"/>
      <c r="H108" s="504"/>
      <c r="I108" s="94">
        <f t="shared" si="81"/>
        <v>0</v>
      </c>
      <c r="J108" s="507"/>
      <c r="K108" s="508"/>
      <c r="L108" s="95">
        <f t="shared" si="82"/>
        <v>0</v>
      </c>
      <c r="M108" s="510"/>
      <c r="N108" s="508"/>
      <c r="O108" s="94">
        <f t="shared" si="83"/>
        <v>0</v>
      </c>
      <c r="P108" s="513"/>
      <c r="Q108" s="508"/>
      <c r="R108" s="95">
        <f t="shared" si="84"/>
        <v>0</v>
      </c>
      <c r="S108" s="510"/>
      <c r="T108" s="508"/>
      <c r="U108" s="94">
        <f t="shared" si="85"/>
        <v>0</v>
      </c>
      <c r="V108" s="513"/>
      <c r="W108" s="508"/>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3"/>
      <c r="H109" s="504"/>
      <c r="I109" s="94">
        <f t="shared" si="81"/>
        <v>0</v>
      </c>
      <c r="J109" s="507"/>
      <c r="K109" s="508"/>
      <c r="L109" s="95">
        <f t="shared" si="82"/>
        <v>0</v>
      </c>
      <c r="M109" s="510"/>
      <c r="N109" s="508"/>
      <c r="O109" s="94">
        <f t="shared" si="83"/>
        <v>0</v>
      </c>
      <c r="P109" s="513"/>
      <c r="Q109" s="508"/>
      <c r="R109" s="95">
        <f t="shared" si="84"/>
        <v>0</v>
      </c>
      <c r="S109" s="514"/>
      <c r="T109" s="515"/>
      <c r="U109" s="94">
        <f t="shared" si="85"/>
        <v>0</v>
      </c>
      <c r="V109" s="507"/>
      <c r="W109" s="515"/>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5"/>
      <c r="H110" s="457"/>
      <c r="I110" s="99">
        <f t="shared" si="81"/>
        <v>0</v>
      </c>
      <c r="J110" s="465"/>
      <c r="K110" s="461"/>
      <c r="L110" s="100">
        <f t="shared" si="82"/>
        <v>0</v>
      </c>
      <c r="M110" s="511"/>
      <c r="N110" s="512"/>
      <c r="O110" s="99">
        <f t="shared" si="83"/>
        <v>0</v>
      </c>
      <c r="P110" s="460"/>
      <c r="Q110" s="512"/>
      <c r="R110" s="100">
        <f t="shared" si="84"/>
        <v>0</v>
      </c>
      <c r="S110" s="511"/>
      <c r="T110" s="512"/>
      <c r="U110" s="99">
        <f t="shared" si="85"/>
        <v>0</v>
      </c>
      <c r="V110" s="460"/>
      <c r="W110" s="512"/>
      <c r="X110" s="101">
        <f t="shared" si="86"/>
        <v>0</v>
      </c>
      <c r="Y110" s="97"/>
      <c r="Z110" s="102">
        <f t="shared" si="87"/>
        <v>0</v>
      </c>
      <c r="AA110" s="102">
        <f t="shared" si="88"/>
        <v>0</v>
      </c>
      <c r="AB110" s="31"/>
      <c r="AC110" s="31"/>
    </row>
    <row r="111" spans="1:29" ht="30.95" customHeight="1" thickTop="1" thickBot="1" x14ac:dyDescent="0.3">
      <c r="A111" s="580" t="s">
        <v>151</v>
      </c>
      <c r="B111" s="580"/>
      <c r="C111" s="580"/>
      <c r="D111" s="580"/>
      <c r="E111" s="580"/>
      <c r="F111" s="580"/>
      <c r="G111" s="116">
        <f>SUM(G70:G110)</f>
        <v>0</v>
      </c>
      <c r="H111" s="117">
        <f t="shared" ref="H111:X111" si="89">SUM(H70:H110)</f>
        <v>0</v>
      </c>
      <c r="I111" s="117">
        <f t="shared" si="89"/>
        <v>0</v>
      </c>
      <c r="J111" s="117">
        <f t="shared" si="89"/>
        <v>0</v>
      </c>
      <c r="K111" s="117">
        <f t="shared" si="89"/>
        <v>0</v>
      </c>
      <c r="L111" s="117">
        <f t="shared" si="89"/>
        <v>0</v>
      </c>
      <c r="M111" s="117">
        <f t="shared" si="89"/>
        <v>0</v>
      </c>
      <c r="N111" s="117">
        <f t="shared" si="89"/>
        <v>0</v>
      </c>
      <c r="O111" s="117">
        <f t="shared" si="89"/>
        <v>0</v>
      </c>
      <c r="P111" s="117">
        <f t="shared" si="89"/>
        <v>0</v>
      </c>
      <c r="Q111" s="117">
        <f t="shared" si="89"/>
        <v>0</v>
      </c>
      <c r="R111" s="117">
        <f t="shared" si="89"/>
        <v>0</v>
      </c>
      <c r="S111" s="117">
        <f t="shared" si="89"/>
        <v>0</v>
      </c>
      <c r="T111" s="117">
        <f t="shared" si="89"/>
        <v>0</v>
      </c>
      <c r="U111" s="117">
        <f>SUM(U70:U110)</f>
        <v>0</v>
      </c>
      <c r="V111" s="117"/>
      <c r="W111" s="117">
        <f t="shared" si="89"/>
        <v>0</v>
      </c>
      <c r="X111" s="118">
        <f t="shared" si="89"/>
        <v>0</v>
      </c>
      <c r="Y111" s="106"/>
      <c r="Z111" s="117">
        <f>SUM(Z70:Z110)</f>
        <v>0</v>
      </c>
      <c r="AA111" s="117">
        <f>SUM(AA70:AA110)</f>
        <v>0</v>
      </c>
      <c r="AB111" s="31"/>
      <c r="AC111" s="31"/>
    </row>
    <row r="112" spans="1:29" ht="30.95" customHeight="1" thickTop="1" thickBot="1" x14ac:dyDescent="0.3">
      <c r="A112" s="572" t="s">
        <v>202</v>
      </c>
      <c r="B112" s="573"/>
      <c r="C112" s="516"/>
      <c r="D112" s="574" t="s">
        <v>17</v>
      </c>
      <c r="E112" s="575"/>
      <c r="F112" s="576"/>
      <c r="G112" s="119">
        <f>SUM(G69,G111)</f>
        <v>69</v>
      </c>
      <c r="H112" s="120">
        <f t="shared" ref="H112:X112" si="90">SUM(H69,H111)</f>
        <v>0</v>
      </c>
      <c r="I112" s="120">
        <f t="shared" si="90"/>
        <v>69</v>
      </c>
      <c r="J112" s="120">
        <f t="shared" si="90"/>
        <v>77</v>
      </c>
      <c r="K112" s="120">
        <f t="shared" si="90"/>
        <v>0</v>
      </c>
      <c r="L112" s="120">
        <f t="shared" si="90"/>
        <v>77</v>
      </c>
      <c r="M112" s="120">
        <f t="shared" si="90"/>
        <v>38</v>
      </c>
      <c r="N112" s="120">
        <f t="shared" si="90"/>
        <v>0</v>
      </c>
      <c r="O112" s="120">
        <f t="shared" si="90"/>
        <v>38</v>
      </c>
      <c r="P112" s="120">
        <f t="shared" si="90"/>
        <v>66</v>
      </c>
      <c r="Q112" s="120">
        <f t="shared" si="90"/>
        <v>0</v>
      </c>
      <c r="R112" s="120">
        <f t="shared" si="90"/>
        <v>66</v>
      </c>
      <c r="S112" s="120">
        <f t="shared" si="90"/>
        <v>41</v>
      </c>
      <c r="T112" s="120">
        <f t="shared" si="90"/>
        <v>0</v>
      </c>
      <c r="U112" s="120">
        <f>SUM(U69,U111)</f>
        <v>41</v>
      </c>
      <c r="V112" s="120">
        <f t="shared" si="90"/>
        <v>48</v>
      </c>
      <c r="W112" s="120">
        <f t="shared" si="90"/>
        <v>0</v>
      </c>
      <c r="X112" s="121">
        <f t="shared" si="90"/>
        <v>48</v>
      </c>
      <c r="Y112" s="106"/>
      <c r="Z112" s="120">
        <f>SUM(Z69,Z111)</f>
        <v>148</v>
      </c>
      <c r="AA112" s="120">
        <f>SUM(AA69,AA111)</f>
        <v>191</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2"/>
      <c r="I116" s="532"/>
      <c r="J116" s="532"/>
      <c r="K116" s="532"/>
      <c r="L116" s="532"/>
      <c r="M116" s="532"/>
      <c r="N116" s="532"/>
      <c r="O116" s="532"/>
      <c r="P116" s="532"/>
      <c r="Q116" s="532"/>
      <c r="R116" s="532"/>
      <c r="S116" s="532"/>
      <c r="T116" s="532"/>
      <c r="U116" s="532"/>
      <c r="V116" s="31"/>
      <c r="W116" s="31"/>
      <c r="X116" s="31"/>
      <c r="Y116" s="31"/>
      <c r="Z116" s="31"/>
      <c r="AA116" s="31"/>
      <c r="AB116" s="31"/>
      <c r="AC116" s="31"/>
    </row>
    <row r="117" spans="1:29" ht="17.25" x14ac:dyDescent="0.3">
      <c r="A117" s="47" t="s">
        <v>117</v>
      </c>
      <c r="B117" s="31"/>
      <c r="C117" s="31"/>
      <c r="D117" s="49"/>
      <c r="E117" s="31"/>
      <c r="F117" s="31"/>
      <c r="G117" s="31"/>
      <c r="H117" s="526" t="s">
        <v>204</v>
      </c>
      <c r="I117" s="526"/>
      <c r="J117" s="526"/>
      <c r="K117" s="526"/>
      <c r="L117" s="526"/>
      <c r="M117" s="526"/>
      <c r="N117" s="526"/>
      <c r="O117" s="526"/>
      <c r="P117" s="526"/>
      <c r="Q117" s="526"/>
      <c r="R117" s="526"/>
      <c r="S117" s="526"/>
      <c r="T117" s="526"/>
      <c r="U117" s="526"/>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2"/>
      <c r="I120" s="532"/>
      <c r="J120" s="532"/>
      <c r="K120" s="532"/>
      <c r="L120" s="532"/>
      <c r="M120" s="532"/>
      <c r="N120" s="532"/>
      <c r="O120" s="532"/>
      <c r="P120" s="532"/>
      <c r="Q120" s="532"/>
      <c r="R120" s="532"/>
      <c r="S120" s="532"/>
      <c r="T120" s="532"/>
      <c r="U120" s="532"/>
      <c r="V120" s="31"/>
      <c r="W120" s="31"/>
      <c r="X120" s="31"/>
      <c r="Y120" s="31"/>
      <c r="Z120" s="31"/>
      <c r="AA120" s="31"/>
      <c r="AB120" s="31"/>
      <c r="AC120" s="31"/>
    </row>
    <row r="121" spans="1:29" x14ac:dyDescent="0.25">
      <c r="A121" s="31"/>
      <c r="B121" s="31"/>
      <c r="C121" s="31"/>
      <c r="D121" s="31"/>
      <c r="E121" s="31"/>
      <c r="F121" s="31"/>
      <c r="G121" s="31"/>
      <c r="H121" s="526" t="s">
        <v>206</v>
      </c>
      <c r="I121" s="526"/>
      <c r="J121" s="526"/>
      <c r="K121" s="526"/>
      <c r="L121" s="526"/>
      <c r="M121" s="526"/>
      <c r="N121" s="526"/>
      <c r="O121" s="526"/>
      <c r="P121" s="526"/>
      <c r="Q121" s="526"/>
      <c r="R121" s="526"/>
      <c r="S121" s="526"/>
      <c r="T121" s="526"/>
      <c r="U121" s="526"/>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K44:K47 Z44:AA47 N44:N47 Q44:Q47 T44:T46 W44:W47 J56:K58 M56:N58 Z56:AA58 P56:Q58 S56:T58 V56:W58 J73:K77 M73:N74 S71:T77 V71:W77 P74:Q77">
    <cfRule type="cellIs" dxfId="244" priority="1087" stopIfTrue="1" operator="notEqual">
      <formula>0</formula>
    </cfRule>
  </conditionalFormatting>
  <conditionalFormatting sqref="M13 P13">
    <cfRule type="cellIs" dxfId="243" priority="1274" stopIfTrue="1" operator="notEqual">
      <formula>0</formula>
    </cfRule>
  </conditionalFormatting>
  <conditionalFormatting sqref="G13 J13">
    <cfRule type="cellIs" dxfId="242" priority="1272" stopIfTrue="1" operator="notEqual">
      <formula>0</formula>
    </cfRule>
  </conditionalFormatting>
  <conditionalFormatting sqref="S13 V13">
    <cfRule type="cellIs" dxfId="241" priority="1273" stopIfTrue="1" operator="notEqual">
      <formula>0</formula>
    </cfRule>
  </conditionalFormatting>
  <conditionalFormatting sqref="Q53">
    <cfRule type="cellIs" dxfId="240" priority="927" stopIfTrue="1" operator="notEqual">
      <formula>0</formula>
    </cfRule>
  </conditionalFormatting>
  <conditionalFormatting sqref="N75">
    <cfRule type="cellIs" dxfId="239" priority="805" stopIfTrue="1" operator="notEqual">
      <formula>0</formula>
    </cfRule>
  </conditionalFormatting>
  <conditionalFormatting sqref="K72">
    <cfRule type="cellIs" dxfId="238" priority="454" stopIfTrue="1" operator="notEqual">
      <formula>0</formula>
    </cfRule>
  </conditionalFormatting>
  <conditionalFormatting sqref="M75">
    <cfRule type="cellIs" dxfId="237" priority="297" stopIfTrue="1" operator="notEqual">
      <formula>0</formula>
    </cfRule>
  </conditionalFormatting>
  <conditionalFormatting sqref="T47">
    <cfRule type="cellIs" dxfId="236" priority="176" stopIfTrue="1" operator="notEqual">
      <formula>0</formula>
    </cfRule>
  </conditionalFormatting>
  <conditionalFormatting sqref="Q63:Q64">
    <cfRule type="cellIs" dxfId="235" priority="161" stopIfTrue="1" operator="notEqual">
      <formula>0</formula>
    </cfRule>
  </conditionalFormatting>
  <conditionalFormatting sqref="P90">
    <cfRule type="cellIs" dxfId="234" priority="155" stopIfTrue="1" operator="notEqual">
      <formula>0</formula>
    </cfRule>
  </conditionalFormatting>
  <conditionalFormatting sqref="V90">
    <cfRule type="cellIs" dxfId="233" priority="153" stopIfTrue="1" operator="notEqual">
      <formula>0</formula>
    </cfRule>
  </conditionalFormatting>
  <conditionalFormatting sqref="J91">
    <cfRule type="cellIs" dxfId="232" priority="152" stopIfTrue="1" operator="notEqual">
      <formula>0</formula>
    </cfRule>
  </conditionalFormatting>
  <conditionalFormatting sqref="M91">
    <cfRule type="cellIs" dxfId="231" priority="151" stopIfTrue="1" operator="notEqual">
      <formula>0</formula>
    </cfRule>
  </conditionalFormatting>
  <conditionalFormatting sqref="P91">
    <cfRule type="cellIs" dxfId="230" priority="150" stopIfTrue="1" operator="notEqual">
      <formula>0</formula>
    </cfRule>
  </conditionalFormatting>
  <conditionalFormatting sqref="S91">
    <cfRule type="cellIs" dxfId="229" priority="149" stopIfTrue="1" operator="notEqual">
      <formula>0</formula>
    </cfRule>
  </conditionalFormatting>
  <conditionalFormatting sqref="V91">
    <cfRule type="cellIs" dxfId="228" priority="148" stopIfTrue="1" operator="notEqual">
      <formula>0</formula>
    </cfRule>
  </conditionalFormatting>
  <conditionalFormatting sqref="J92">
    <cfRule type="cellIs" dxfId="227" priority="147" stopIfTrue="1" operator="notEqual">
      <formula>0</formula>
    </cfRule>
  </conditionalFormatting>
  <conditionalFormatting sqref="M92">
    <cfRule type="cellIs" dxfId="226" priority="146" stopIfTrue="1" operator="notEqual">
      <formula>0</formula>
    </cfRule>
  </conditionalFormatting>
  <conditionalFormatting sqref="P92">
    <cfRule type="cellIs" dxfId="225" priority="145" stopIfTrue="1" operator="notEqual">
      <formula>0</formula>
    </cfRule>
  </conditionalFormatting>
  <conditionalFormatting sqref="S92">
    <cfRule type="cellIs" dxfId="224" priority="144" stopIfTrue="1" operator="notEqual">
      <formula>0</formula>
    </cfRule>
  </conditionalFormatting>
  <conditionalFormatting sqref="V92">
    <cfRule type="cellIs" dxfId="223" priority="143" stopIfTrue="1" operator="notEqual">
      <formula>0</formula>
    </cfRule>
  </conditionalFormatting>
  <conditionalFormatting sqref="J93">
    <cfRule type="cellIs" dxfId="222" priority="142" stopIfTrue="1" operator="notEqual">
      <formula>0</formula>
    </cfRule>
  </conditionalFormatting>
  <conditionalFormatting sqref="M93">
    <cfRule type="cellIs" dxfId="221" priority="141" stopIfTrue="1" operator="notEqual">
      <formula>0</formula>
    </cfRule>
  </conditionalFormatting>
  <conditionalFormatting sqref="P93">
    <cfRule type="cellIs" dxfId="220" priority="140" stopIfTrue="1" operator="notEqual">
      <formula>0</formula>
    </cfRule>
  </conditionalFormatting>
  <conditionalFormatting sqref="S93">
    <cfRule type="cellIs" dxfId="219" priority="139" stopIfTrue="1" operator="notEqual">
      <formula>0</formula>
    </cfRule>
  </conditionalFormatting>
  <conditionalFormatting sqref="V93">
    <cfRule type="cellIs" dxfId="218" priority="138" stopIfTrue="1" operator="notEqual">
      <formula>0</formula>
    </cfRule>
  </conditionalFormatting>
  <conditionalFormatting sqref="J94">
    <cfRule type="cellIs" dxfId="217" priority="137" stopIfTrue="1" operator="notEqual">
      <formula>0</formula>
    </cfRule>
  </conditionalFormatting>
  <conditionalFormatting sqref="M94">
    <cfRule type="cellIs" dxfId="216" priority="136" stopIfTrue="1" operator="notEqual">
      <formula>0</formula>
    </cfRule>
  </conditionalFormatting>
  <conditionalFormatting sqref="P94">
    <cfRule type="cellIs" dxfId="215" priority="135" stopIfTrue="1" operator="notEqual">
      <formula>0</formula>
    </cfRule>
  </conditionalFormatting>
  <conditionalFormatting sqref="S94">
    <cfRule type="cellIs" dxfId="214" priority="134" stopIfTrue="1" operator="notEqual">
      <formula>0</formula>
    </cfRule>
  </conditionalFormatting>
  <conditionalFormatting sqref="J70">
    <cfRule type="cellIs" dxfId="213" priority="127" stopIfTrue="1" operator="notEqual">
      <formula>0</formula>
    </cfRule>
  </conditionalFormatting>
  <conditionalFormatting sqref="M70">
    <cfRule type="cellIs" dxfId="212" priority="126" stopIfTrue="1" operator="notEqual">
      <formula>0</formula>
    </cfRule>
  </conditionalFormatting>
  <conditionalFormatting sqref="P70">
    <cfRule type="cellIs" dxfId="211" priority="125" stopIfTrue="1" operator="notEqual">
      <formula>0</formula>
    </cfRule>
  </conditionalFormatting>
  <conditionalFormatting sqref="S70">
    <cfRule type="cellIs" dxfId="210" priority="124" stopIfTrue="1" operator="notEqual">
      <formula>0</formula>
    </cfRule>
  </conditionalFormatting>
  <conditionalFormatting sqref="V70">
    <cfRule type="cellIs" dxfId="209" priority="123" stopIfTrue="1" operator="notEqual">
      <formula>0</formula>
    </cfRule>
  </conditionalFormatting>
  <conditionalFormatting sqref="J98">
    <cfRule type="cellIs" dxfId="208" priority="122" stopIfTrue="1" operator="notEqual">
      <formula>0</formula>
    </cfRule>
  </conditionalFormatting>
  <conditionalFormatting sqref="M98">
    <cfRule type="cellIs" dxfId="207" priority="121" stopIfTrue="1" operator="notEqual">
      <formula>0</formula>
    </cfRule>
  </conditionalFormatting>
  <conditionalFormatting sqref="P98">
    <cfRule type="cellIs" dxfId="206" priority="120" stopIfTrue="1" operator="notEqual">
      <formula>0</formula>
    </cfRule>
  </conditionalFormatting>
  <conditionalFormatting sqref="S98">
    <cfRule type="cellIs" dxfId="205" priority="119" stopIfTrue="1" operator="notEqual">
      <formula>0</formula>
    </cfRule>
  </conditionalFormatting>
  <conditionalFormatting sqref="V98">
    <cfRule type="cellIs" dxfId="204" priority="118" stopIfTrue="1" operator="notEqual">
      <formula>0</formula>
    </cfRule>
  </conditionalFormatting>
  <conditionalFormatting sqref="J95">
    <cfRule type="cellIs" dxfId="203" priority="117" stopIfTrue="1" operator="notEqual">
      <formula>0</formula>
    </cfRule>
  </conditionalFormatting>
  <conditionalFormatting sqref="M95">
    <cfRule type="cellIs" dxfId="202" priority="116" stopIfTrue="1" operator="notEqual">
      <formula>0</formula>
    </cfRule>
  </conditionalFormatting>
  <conditionalFormatting sqref="P95">
    <cfRule type="cellIs" dxfId="201" priority="115" stopIfTrue="1" operator="notEqual">
      <formula>0</formula>
    </cfRule>
  </conditionalFormatting>
  <conditionalFormatting sqref="S95">
    <cfRule type="cellIs" dxfId="200" priority="114" stopIfTrue="1" operator="notEqual">
      <formula>0</formula>
    </cfRule>
  </conditionalFormatting>
  <conditionalFormatting sqref="V95">
    <cfRule type="cellIs" dxfId="199" priority="113" stopIfTrue="1" operator="notEqual">
      <formula>0</formula>
    </cfRule>
  </conditionalFormatting>
  <conditionalFormatting sqref="J110">
    <cfRule type="cellIs" dxfId="198" priority="112" stopIfTrue="1" operator="notEqual">
      <formula>0</formula>
    </cfRule>
  </conditionalFormatting>
  <conditionalFormatting sqref="J78">
    <cfRule type="cellIs" dxfId="197" priority="111" stopIfTrue="1" operator="notEqual">
      <formula>0</formula>
    </cfRule>
  </conditionalFormatting>
  <conditionalFormatting sqref="M78">
    <cfRule type="cellIs" dxfId="196" priority="110" stopIfTrue="1" operator="notEqual">
      <formula>0</formula>
    </cfRule>
  </conditionalFormatting>
  <conditionalFormatting sqref="P78">
    <cfRule type="cellIs" dxfId="195" priority="109" stopIfTrue="1" operator="notEqual">
      <formula>0</formula>
    </cfRule>
  </conditionalFormatting>
  <conditionalFormatting sqref="S78">
    <cfRule type="cellIs" dxfId="194" priority="108" stopIfTrue="1" operator="notEqual">
      <formula>0</formula>
    </cfRule>
  </conditionalFormatting>
  <conditionalFormatting sqref="V78">
    <cfRule type="cellIs" dxfId="193" priority="107" stopIfTrue="1" operator="notEqual">
      <formula>0</formula>
    </cfRule>
  </conditionalFormatting>
  <conditionalFormatting sqref="J90">
    <cfRule type="cellIs" dxfId="192" priority="101" stopIfTrue="1" operator="notEqual">
      <formula>0</formula>
    </cfRule>
  </conditionalFormatting>
  <conditionalFormatting sqref="M90">
    <cfRule type="cellIs" dxfId="191" priority="100" stopIfTrue="1" operator="notEqual">
      <formula>0</formula>
    </cfRule>
  </conditionalFormatting>
  <conditionalFormatting sqref="S90">
    <cfRule type="cellIs" dxfId="190" priority="99" stopIfTrue="1" operator="notEqual">
      <formula>0</formula>
    </cfRule>
  </conditionalFormatting>
  <conditionalFormatting sqref="J72">
    <cfRule type="cellIs" dxfId="189" priority="98" stopIfTrue="1" operator="notEqual">
      <formula>0</formula>
    </cfRule>
  </conditionalFormatting>
  <conditionalFormatting sqref="M72">
    <cfRule type="cellIs" dxfId="188" priority="97" stopIfTrue="1" operator="notEqual">
      <formula>0</formula>
    </cfRule>
  </conditionalFormatting>
  <conditionalFormatting sqref="J107">
    <cfRule type="cellIs" dxfId="187" priority="96" stopIfTrue="1" operator="notEqual">
      <formula>0</formula>
    </cfRule>
  </conditionalFormatting>
  <conditionalFormatting sqref="M107">
    <cfRule type="cellIs" dxfId="186" priority="95" stopIfTrue="1" operator="notEqual">
      <formula>0</formula>
    </cfRule>
  </conditionalFormatting>
  <conditionalFormatting sqref="P107">
    <cfRule type="cellIs" dxfId="185" priority="94" stopIfTrue="1" operator="notEqual">
      <formula>0</formula>
    </cfRule>
  </conditionalFormatting>
  <conditionalFormatting sqref="S107">
    <cfRule type="cellIs" dxfId="184" priority="93" stopIfTrue="1" operator="notEqual">
      <formula>0</formula>
    </cfRule>
  </conditionalFormatting>
  <conditionalFormatting sqref="J66:J67">
    <cfRule type="cellIs" dxfId="183" priority="92" stopIfTrue="1" operator="notEqual">
      <formula>0</formula>
    </cfRule>
  </conditionalFormatting>
  <conditionalFormatting sqref="M66:M67">
    <cfRule type="cellIs" dxfId="182" priority="91" stopIfTrue="1" operator="notEqual">
      <formula>0</formula>
    </cfRule>
  </conditionalFormatting>
  <conditionalFormatting sqref="P66:P67">
    <cfRule type="cellIs" dxfId="181" priority="90" stopIfTrue="1" operator="notEqual">
      <formula>0</formula>
    </cfRule>
  </conditionalFormatting>
  <conditionalFormatting sqref="J79">
    <cfRule type="cellIs" dxfId="180" priority="87" stopIfTrue="1" operator="notEqual">
      <formula>0</formula>
    </cfRule>
  </conditionalFormatting>
  <conditionalFormatting sqref="M79">
    <cfRule type="cellIs" dxfId="179" priority="86" stopIfTrue="1" operator="notEqual">
      <formula>0</formula>
    </cfRule>
  </conditionalFormatting>
  <conditionalFormatting sqref="P79">
    <cfRule type="cellIs" dxfId="178" priority="85" stopIfTrue="1" operator="notEqual">
      <formula>0</formula>
    </cfRule>
  </conditionalFormatting>
  <conditionalFormatting sqref="S79">
    <cfRule type="cellIs" dxfId="177" priority="84" stopIfTrue="1" operator="notEqual">
      <formula>0</formula>
    </cfRule>
  </conditionalFormatting>
  <conditionalFormatting sqref="V79">
    <cfRule type="cellIs" dxfId="176" priority="83" stopIfTrue="1" operator="notEqual">
      <formula>0</formula>
    </cfRule>
  </conditionalFormatting>
  <conditionalFormatting sqref="J88">
    <cfRule type="cellIs" dxfId="175" priority="82" stopIfTrue="1" operator="notEqual">
      <formula>0</formula>
    </cfRule>
  </conditionalFormatting>
  <conditionalFormatting sqref="G53">
    <cfRule type="cellIs" dxfId="174" priority="57" stopIfTrue="1" operator="notEqual">
      <formula>0</formula>
    </cfRule>
  </conditionalFormatting>
  <conditionalFormatting sqref="J53:J54">
    <cfRule type="cellIs" dxfId="173" priority="56" stopIfTrue="1" operator="notEqual">
      <formula>0</formula>
    </cfRule>
  </conditionalFormatting>
  <conditionalFormatting sqref="M53:M54">
    <cfRule type="cellIs" dxfId="172" priority="55" stopIfTrue="1" operator="notEqual">
      <formula>0</formula>
    </cfRule>
  </conditionalFormatting>
  <conditionalFormatting sqref="P54">
    <cfRule type="cellIs" dxfId="171" priority="54" stopIfTrue="1" operator="notEqual">
      <formula>0</formula>
    </cfRule>
  </conditionalFormatting>
  <conditionalFormatting sqref="P53">
    <cfRule type="cellIs" dxfId="170" priority="53" stopIfTrue="1" operator="notEqual">
      <formula>0</formula>
    </cfRule>
  </conditionalFormatting>
  <conditionalFormatting sqref="S53:S54">
    <cfRule type="cellIs" dxfId="169" priority="52" stopIfTrue="1" operator="notEqual">
      <formula>0</formula>
    </cfRule>
  </conditionalFormatting>
  <conditionalFormatting sqref="V53:V54">
    <cfRule type="cellIs" dxfId="168" priority="51" stopIfTrue="1" operator="notEqual">
      <formula>0</formula>
    </cfRule>
  </conditionalFormatting>
  <conditionalFormatting sqref="W94">
    <cfRule type="cellIs" dxfId="167" priority="50" stopIfTrue="1" operator="notEqual">
      <formula>0</formula>
    </cfRule>
  </conditionalFormatting>
  <conditionalFormatting sqref="V94">
    <cfRule type="cellIs" dxfId="166" priority="49" stopIfTrue="1" operator="notEqual">
      <formula>0</formula>
    </cfRule>
  </conditionalFormatting>
  <conditionalFormatting sqref="J49:J51">
    <cfRule type="cellIs" dxfId="165" priority="48" stopIfTrue="1" operator="notEqual">
      <formula>0</formula>
    </cfRule>
  </conditionalFormatting>
  <conditionalFormatting sqref="M49:M51">
    <cfRule type="cellIs" dxfId="164" priority="47" stopIfTrue="1" operator="notEqual">
      <formula>0</formula>
    </cfRule>
  </conditionalFormatting>
  <conditionalFormatting sqref="P49:P51">
    <cfRule type="cellIs" dxfId="163" priority="46" stopIfTrue="1" operator="notEqual">
      <formula>0</formula>
    </cfRule>
  </conditionalFormatting>
  <conditionalFormatting sqref="S49:S51">
    <cfRule type="cellIs" dxfId="162" priority="45" stopIfTrue="1" operator="notEqual">
      <formula>0</formula>
    </cfRule>
  </conditionalFormatting>
  <conditionalFormatting sqref="J63:J64">
    <cfRule type="cellIs" dxfId="161" priority="43" stopIfTrue="1" operator="notEqual">
      <formula>0</formula>
    </cfRule>
  </conditionalFormatting>
  <conditionalFormatting sqref="M63:M64">
    <cfRule type="cellIs" dxfId="160" priority="42" stopIfTrue="1" operator="notEqual">
      <formula>0</formula>
    </cfRule>
  </conditionalFormatting>
  <conditionalFormatting sqref="P63:P64">
    <cfRule type="cellIs" dxfId="159" priority="41" stopIfTrue="1" operator="notEqual">
      <formula>0</formula>
    </cfRule>
  </conditionalFormatting>
  <conditionalFormatting sqref="J21:J24">
    <cfRule type="cellIs" dxfId="158" priority="40" stopIfTrue="1" operator="notEqual">
      <formula>0</formula>
    </cfRule>
  </conditionalFormatting>
  <conditionalFormatting sqref="M21:M24">
    <cfRule type="cellIs" dxfId="157" priority="39" stopIfTrue="1" operator="notEqual">
      <formula>0</formula>
    </cfRule>
  </conditionalFormatting>
  <conditionalFormatting sqref="P21:P24">
    <cfRule type="cellIs" dxfId="156" priority="38" stopIfTrue="1" operator="notEqual">
      <formula>0</formula>
    </cfRule>
  </conditionalFormatting>
  <conditionalFormatting sqref="S21:S24">
    <cfRule type="cellIs" dxfId="155" priority="37" stopIfTrue="1" operator="notEqual">
      <formula>0</formula>
    </cfRule>
  </conditionalFormatting>
  <conditionalFormatting sqref="V21:V24">
    <cfRule type="cellIs" dxfId="154" priority="36" stopIfTrue="1" operator="notEqual">
      <formula>0</formula>
    </cfRule>
  </conditionalFormatting>
  <conditionalFormatting sqref="J60:J61">
    <cfRule type="cellIs" dxfId="153" priority="35" stopIfTrue="1" operator="notEqual">
      <formula>0</formula>
    </cfRule>
  </conditionalFormatting>
  <conditionalFormatting sqref="M60:M61">
    <cfRule type="cellIs" dxfId="152" priority="34" stopIfTrue="1" operator="notEqual">
      <formula>0</formula>
    </cfRule>
  </conditionalFormatting>
  <conditionalFormatting sqref="P60:P61">
    <cfRule type="cellIs" dxfId="151" priority="33" stopIfTrue="1" operator="notEqual">
      <formula>0</formula>
    </cfRule>
  </conditionalFormatting>
  <conditionalFormatting sqref="G14">
    <cfRule type="cellIs" dxfId="150" priority="32" stopIfTrue="1" operator="notEqual">
      <formula>0</formula>
    </cfRule>
  </conditionalFormatting>
  <conditionalFormatting sqref="G14">
    <cfRule type="cellIs" dxfId="149" priority="31" stopIfTrue="1" operator="notEqual">
      <formula>0</formula>
    </cfRule>
  </conditionalFormatting>
  <conditionalFormatting sqref="J15:J16">
    <cfRule type="cellIs" dxfId="148" priority="28" stopIfTrue="1" operator="notEqual">
      <formula>0</formula>
    </cfRule>
  </conditionalFormatting>
  <conditionalFormatting sqref="J17">
    <cfRule type="cellIs" dxfId="147" priority="27" stopIfTrue="1" operator="notEqual">
      <formula>0</formula>
    </cfRule>
  </conditionalFormatting>
  <conditionalFormatting sqref="J14">
    <cfRule type="cellIs" dxfId="146" priority="26" stopIfTrue="1" operator="notEqual">
      <formula>0</formula>
    </cfRule>
  </conditionalFormatting>
  <conditionalFormatting sqref="M14">
    <cfRule type="cellIs" dxfId="145" priority="24" stopIfTrue="1" operator="notEqual">
      <formula>0</formula>
    </cfRule>
  </conditionalFormatting>
  <conditionalFormatting sqref="M17">
    <cfRule type="cellIs" dxfId="144" priority="22" stopIfTrue="1" operator="notEqual">
      <formula>0</formula>
    </cfRule>
  </conditionalFormatting>
  <conditionalFormatting sqref="M18:M19">
    <cfRule type="cellIs" dxfId="143" priority="21" stopIfTrue="1" operator="notEqual">
      <formula>0</formula>
    </cfRule>
  </conditionalFormatting>
  <conditionalFormatting sqref="P14">
    <cfRule type="cellIs" dxfId="142" priority="19" stopIfTrue="1" operator="notEqual">
      <formula>0</formula>
    </cfRule>
  </conditionalFormatting>
  <conditionalFormatting sqref="P17">
    <cfRule type="cellIs" dxfId="141" priority="17" stopIfTrue="1" operator="notEqual">
      <formula>0</formula>
    </cfRule>
  </conditionalFormatting>
  <conditionalFormatting sqref="V60:V61">
    <cfRule type="cellIs" dxfId="140" priority="8" stopIfTrue="1" operator="notEqual">
      <formula>0</formula>
    </cfRule>
  </conditionalFormatting>
  <conditionalFormatting sqref="V49:V51">
    <cfRule type="cellIs" dxfId="139" priority="7" operator="notEqual">
      <formula>0</formula>
    </cfRule>
  </conditionalFormatting>
  <conditionalFormatting sqref="J44:J47">
    <cfRule type="cellIs" dxfId="138" priority="6" stopIfTrue="1" operator="notEqual">
      <formula>0</formula>
    </cfRule>
  </conditionalFormatting>
  <conditionalFormatting sqref="M44:M47">
    <cfRule type="cellIs" dxfId="137" priority="5" stopIfTrue="1" operator="notEqual">
      <formula>0</formula>
    </cfRule>
  </conditionalFormatting>
  <conditionalFormatting sqref="P44:P47">
    <cfRule type="cellIs" dxfId="136" priority="4" stopIfTrue="1" operator="notEqual">
      <formula>0</formula>
    </cfRule>
  </conditionalFormatting>
  <conditionalFormatting sqref="S44:S46">
    <cfRule type="cellIs" dxfId="135" priority="3" stopIfTrue="1" operator="notEqual">
      <formula>0</formula>
    </cfRule>
  </conditionalFormatting>
  <conditionalFormatting sqref="S47">
    <cfRule type="cellIs" dxfId="134" priority="2" stopIfTrue="1" operator="notEqual">
      <formula>0</formula>
    </cfRule>
  </conditionalFormatting>
  <conditionalFormatting sqref="V44:V47">
    <cfRule type="cellIs" dxfId="133"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36" zoomScale="66" zoomScaleNormal="66" zoomScaleSheetLayoutView="77" workbookViewId="0">
      <selection activeCell="AF131" sqref="AF13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5"/>
      <c r="E5" s="545"/>
      <c r="F5" s="545"/>
      <c r="G5" s="545"/>
      <c r="H5" s="545"/>
      <c r="I5" s="545"/>
      <c r="J5" s="545"/>
      <c r="K5" s="545"/>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6" t="s">
        <v>0</v>
      </c>
      <c r="O6" s="546"/>
      <c r="P6" s="546"/>
      <c r="Q6" s="546"/>
      <c r="R6" s="546"/>
      <c r="S6" s="546"/>
      <c r="T6" s="546"/>
      <c r="U6" s="546"/>
      <c r="V6" s="546"/>
      <c r="W6" s="546"/>
      <c r="X6" s="546"/>
      <c r="Y6" s="546"/>
      <c r="Z6" s="546"/>
      <c r="AA6" s="546"/>
      <c r="AB6" s="546"/>
      <c r="AC6" s="546"/>
      <c r="AD6" s="546"/>
      <c r="AE6" s="546"/>
      <c r="AF6" s="546"/>
      <c r="AG6" s="546"/>
      <c r="AH6" s="546"/>
      <c r="AI6" s="546"/>
      <c r="AJ6" s="546"/>
      <c r="AK6" s="546"/>
      <c r="AL6" s="546"/>
      <c r="AM6" s="546"/>
      <c r="AN6" s="546"/>
      <c r="AO6" s="546"/>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6" t="s">
        <v>106</v>
      </c>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31"/>
      <c r="AQ7" s="31"/>
      <c r="AR7" s="31"/>
      <c r="AS7" s="31"/>
      <c r="AT7" s="31"/>
      <c r="AU7" s="31"/>
      <c r="AV7" s="31"/>
      <c r="AW7" s="31"/>
      <c r="AX7" s="31"/>
      <c r="AY7" s="31"/>
      <c r="AZ7" s="31"/>
      <c r="BA7" s="31"/>
      <c r="BB7" s="31"/>
      <c r="BC7" s="31"/>
      <c r="BD7" s="31"/>
      <c r="BE7" s="31"/>
      <c r="BF7" s="31"/>
      <c r="BG7" s="31"/>
      <c r="BH7" s="31"/>
      <c r="BI7" s="31"/>
      <c r="BJ7" s="31"/>
      <c r="BK7" s="31"/>
      <c r="BL7" s="31"/>
      <c r="BM7" s="31"/>
      <c r="BN7" s="622" t="s">
        <v>1</v>
      </c>
      <c r="BO7" s="622"/>
      <c r="BP7" s="622"/>
      <c r="BQ7" s="622"/>
      <c r="BR7" s="622"/>
      <c r="BS7" s="31"/>
      <c r="BT7" s="31"/>
      <c r="BU7" s="31"/>
    </row>
    <row r="8" spans="1:73" ht="18" customHeight="1" thickBot="1" x14ac:dyDescent="0.3">
      <c r="A8" s="540" t="s">
        <v>2</v>
      </c>
      <c r="B8" s="540"/>
      <c r="C8" s="623" t="s">
        <v>199</v>
      </c>
      <c r="D8" s="62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1" t="s">
        <v>200</v>
      </c>
      <c r="BL8" s="451"/>
      <c r="BM8" s="451"/>
      <c r="BN8" s="622" t="s">
        <v>116</v>
      </c>
      <c r="BO8" s="622"/>
      <c r="BP8" s="622"/>
      <c r="BQ8" s="622"/>
      <c r="BR8" s="622"/>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8" t="s">
        <v>4</v>
      </c>
      <c r="B10" s="538" t="s">
        <v>5</v>
      </c>
      <c r="C10" s="538" t="s">
        <v>6</v>
      </c>
      <c r="D10" s="538" t="s">
        <v>7</v>
      </c>
      <c r="E10" s="562" t="s">
        <v>107</v>
      </c>
      <c r="F10" s="538" t="s">
        <v>9</v>
      </c>
      <c r="G10" s="560" t="s">
        <v>20</v>
      </c>
      <c r="H10" s="560"/>
      <c r="I10" s="560"/>
      <c r="J10" s="560"/>
      <c r="K10" s="560"/>
      <c r="L10" s="560"/>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560"/>
      <c r="AN10" s="560"/>
      <c r="AO10" s="560"/>
      <c r="AP10" s="560"/>
      <c r="AQ10" s="560"/>
      <c r="AR10" s="560"/>
      <c r="AS10" s="560"/>
      <c r="AT10" s="560"/>
      <c r="AU10" s="560"/>
      <c r="AV10" s="560"/>
      <c r="AW10" s="560"/>
      <c r="AX10" s="560"/>
      <c r="AY10" s="560"/>
      <c r="AZ10" s="560"/>
      <c r="BA10" s="560"/>
      <c r="BB10" s="560"/>
      <c r="BC10" s="634" t="s">
        <v>10</v>
      </c>
      <c r="BD10" s="635"/>
      <c r="BE10" s="635"/>
      <c r="BF10" s="635"/>
      <c r="BG10" s="635"/>
      <c r="BH10" s="635"/>
      <c r="BI10" s="635"/>
      <c r="BJ10" s="616"/>
      <c r="BK10" s="634" t="s">
        <v>10</v>
      </c>
      <c r="BL10" s="635"/>
      <c r="BM10" s="635"/>
      <c r="BN10" s="635"/>
      <c r="BO10" s="635"/>
      <c r="BP10" s="635"/>
      <c r="BQ10" s="635"/>
      <c r="BR10" s="616"/>
      <c r="BS10" s="31"/>
      <c r="BT10" s="31"/>
      <c r="BU10" s="31"/>
    </row>
    <row r="11" spans="1:73" ht="15.75" thickBot="1" x14ac:dyDescent="0.3">
      <c r="A11" s="539"/>
      <c r="B11" s="539"/>
      <c r="C11" s="539"/>
      <c r="D11" s="539"/>
      <c r="E11" s="563"/>
      <c r="F11" s="539"/>
      <c r="G11" s="638" t="s">
        <v>192</v>
      </c>
      <c r="H11" s="638"/>
      <c r="I11" s="638"/>
      <c r="J11" s="638"/>
      <c r="K11" s="638"/>
      <c r="L11" s="638"/>
      <c r="M11" s="638"/>
      <c r="N11" s="638"/>
      <c r="O11" s="638"/>
      <c r="P11" s="638"/>
      <c r="Q11" s="638"/>
      <c r="R11" s="638"/>
      <c r="S11" s="638"/>
      <c r="T11" s="638"/>
      <c r="U11" s="638"/>
      <c r="V11" s="639"/>
      <c r="W11" s="638" t="s">
        <v>193</v>
      </c>
      <c r="X11" s="638"/>
      <c r="Y11" s="638"/>
      <c r="Z11" s="638"/>
      <c r="AA11" s="638"/>
      <c r="AB11" s="638"/>
      <c r="AC11" s="638"/>
      <c r="AD11" s="638"/>
      <c r="AE11" s="638"/>
      <c r="AF11" s="638"/>
      <c r="AG11" s="638"/>
      <c r="AH11" s="638"/>
      <c r="AI11" s="638"/>
      <c r="AJ11" s="638"/>
      <c r="AK11" s="638"/>
      <c r="AL11" s="638"/>
      <c r="AM11" s="640" t="s">
        <v>194</v>
      </c>
      <c r="AN11" s="638"/>
      <c r="AO11" s="638"/>
      <c r="AP11" s="638"/>
      <c r="AQ11" s="638"/>
      <c r="AR11" s="638"/>
      <c r="AS11" s="638"/>
      <c r="AT11" s="638"/>
      <c r="AU11" s="638"/>
      <c r="AV11" s="638"/>
      <c r="AW11" s="638"/>
      <c r="AX11" s="638"/>
      <c r="AY11" s="638"/>
      <c r="AZ11" s="638"/>
      <c r="BA11" s="638"/>
      <c r="BB11" s="639"/>
      <c r="BC11" s="636"/>
      <c r="BD11" s="636"/>
      <c r="BE11" s="636"/>
      <c r="BF11" s="636"/>
      <c r="BG11" s="636"/>
      <c r="BH11" s="636"/>
      <c r="BI11" s="636"/>
      <c r="BJ11" s="637"/>
      <c r="BK11" s="636"/>
      <c r="BL11" s="636"/>
      <c r="BM11" s="636"/>
      <c r="BN11" s="636"/>
      <c r="BO11" s="636"/>
      <c r="BP11" s="636"/>
      <c r="BQ11" s="636"/>
      <c r="BR11" s="637"/>
      <c r="BS11" s="31"/>
      <c r="BT11" s="31"/>
      <c r="BU11" s="31"/>
    </row>
    <row r="12" spans="1:73" ht="15.75" thickBot="1" x14ac:dyDescent="0.3">
      <c r="A12" s="539"/>
      <c r="B12" s="539"/>
      <c r="C12" s="539"/>
      <c r="D12" s="539"/>
      <c r="E12" s="563"/>
      <c r="F12" s="539"/>
      <c r="G12" s="616" t="s">
        <v>21</v>
      </c>
      <c r="H12" s="609" t="s">
        <v>22</v>
      </c>
      <c r="I12" s="611" t="s">
        <v>23</v>
      </c>
      <c r="J12" s="612"/>
      <c r="K12" s="612"/>
      <c r="L12" s="612"/>
      <c r="M12" s="613"/>
      <c r="N12" s="604" t="s">
        <v>24</v>
      </c>
      <c r="O12" s="609" t="s">
        <v>21</v>
      </c>
      <c r="P12" s="609" t="s">
        <v>22</v>
      </c>
      <c r="Q12" s="611" t="s">
        <v>23</v>
      </c>
      <c r="R12" s="612"/>
      <c r="S12" s="612"/>
      <c r="T12" s="612"/>
      <c r="U12" s="613"/>
      <c r="V12" s="614" t="s">
        <v>24</v>
      </c>
      <c r="W12" s="616" t="s">
        <v>21</v>
      </c>
      <c r="X12" s="609" t="s">
        <v>22</v>
      </c>
      <c r="Y12" s="611" t="s">
        <v>23</v>
      </c>
      <c r="Z12" s="612"/>
      <c r="AA12" s="612"/>
      <c r="AB12" s="612"/>
      <c r="AC12" s="613"/>
      <c r="AD12" s="604" t="s">
        <v>24</v>
      </c>
      <c r="AE12" s="609" t="s">
        <v>21</v>
      </c>
      <c r="AF12" s="609" t="s">
        <v>22</v>
      </c>
      <c r="AG12" s="611" t="s">
        <v>23</v>
      </c>
      <c r="AH12" s="612"/>
      <c r="AI12" s="612"/>
      <c r="AJ12" s="612"/>
      <c r="AK12" s="613"/>
      <c r="AL12" s="624" t="s">
        <v>24</v>
      </c>
      <c r="AM12" s="641" t="s">
        <v>21</v>
      </c>
      <c r="AN12" s="609" t="s">
        <v>22</v>
      </c>
      <c r="AO12" s="611" t="s">
        <v>23</v>
      </c>
      <c r="AP12" s="612"/>
      <c r="AQ12" s="612"/>
      <c r="AR12" s="612"/>
      <c r="AS12" s="613"/>
      <c r="AT12" s="604" t="s">
        <v>24</v>
      </c>
      <c r="AU12" s="609" t="s">
        <v>21</v>
      </c>
      <c r="AV12" s="609" t="s">
        <v>22</v>
      </c>
      <c r="AW12" s="611" t="s">
        <v>23</v>
      </c>
      <c r="AX12" s="612"/>
      <c r="AY12" s="612"/>
      <c r="AZ12" s="612"/>
      <c r="BA12" s="613"/>
      <c r="BB12" s="614" t="s">
        <v>24</v>
      </c>
      <c r="BC12" s="616" t="s">
        <v>21</v>
      </c>
      <c r="BD12" s="609" t="s">
        <v>22</v>
      </c>
      <c r="BE12" s="602" t="s">
        <v>23</v>
      </c>
      <c r="BF12" s="602"/>
      <c r="BG12" s="602"/>
      <c r="BH12" s="602"/>
      <c r="BI12" s="603"/>
      <c r="BJ12" s="604" t="s">
        <v>24</v>
      </c>
      <c r="BK12" s="616" t="s">
        <v>21</v>
      </c>
      <c r="BL12" s="609" t="s">
        <v>22</v>
      </c>
      <c r="BM12" s="602" t="s">
        <v>23</v>
      </c>
      <c r="BN12" s="602"/>
      <c r="BO12" s="602"/>
      <c r="BP12" s="602"/>
      <c r="BQ12" s="603"/>
      <c r="BR12" s="604" t="s">
        <v>24</v>
      </c>
      <c r="BS12" s="31"/>
      <c r="BT12" s="31"/>
      <c r="BU12" s="31"/>
    </row>
    <row r="13" spans="1:73" ht="15.75" thickBot="1" x14ac:dyDescent="0.3">
      <c r="A13" s="539"/>
      <c r="B13" s="539"/>
      <c r="C13" s="539"/>
      <c r="D13" s="539"/>
      <c r="E13" s="563"/>
      <c r="F13" s="539"/>
      <c r="G13" s="617"/>
      <c r="H13" s="610"/>
      <c r="I13" s="449">
        <v>1</v>
      </c>
      <c r="J13" s="448">
        <v>2</v>
      </c>
      <c r="K13" s="448">
        <v>3</v>
      </c>
      <c r="L13" s="448">
        <v>4</v>
      </c>
      <c r="M13" s="447" t="s">
        <v>102</v>
      </c>
      <c r="N13" s="605"/>
      <c r="O13" s="610"/>
      <c r="P13" s="610"/>
      <c r="Q13" s="449">
        <v>1</v>
      </c>
      <c r="R13" s="448">
        <v>2</v>
      </c>
      <c r="S13" s="448">
        <v>3</v>
      </c>
      <c r="T13" s="448">
        <v>4</v>
      </c>
      <c r="U13" s="447" t="s">
        <v>102</v>
      </c>
      <c r="V13" s="615"/>
      <c r="W13" s="617"/>
      <c r="X13" s="610"/>
      <c r="Y13" s="449">
        <v>1</v>
      </c>
      <c r="Z13" s="448">
        <v>2</v>
      </c>
      <c r="AA13" s="448">
        <v>3</v>
      </c>
      <c r="AB13" s="448">
        <v>4</v>
      </c>
      <c r="AC13" s="447" t="s">
        <v>102</v>
      </c>
      <c r="AD13" s="605"/>
      <c r="AE13" s="610"/>
      <c r="AF13" s="610"/>
      <c r="AG13" s="449">
        <v>1</v>
      </c>
      <c r="AH13" s="448">
        <v>2</v>
      </c>
      <c r="AI13" s="448">
        <v>3</v>
      </c>
      <c r="AJ13" s="448">
        <v>4</v>
      </c>
      <c r="AK13" s="447" t="s">
        <v>102</v>
      </c>
      <c r="AL13" s="625"/>
      <c r="AM13" s="642"/>
      <c r="AN13" s="610"/>
      <c r="AO13" s="449">
        <v>1</v>
      </c>
      <c r="AP13" s="448">
        <v>2</v>
      </c>
      <c r="AQ13" s="448">
        <v>3</v>
      </c>
      <c r="AR13" s="448">
        <v>4</v>
      </c>
      <c r="AS13" s="447" t="s">
        <v>102</v>
      </c>
      <c r="AT13" s="605"/>
      <c r="AU13" s="610"/>
      <c r="AV13" s="610"/>
      <c r="AW13" s="449">
        <v>1</v>
      </c>
      <c r="AX13" s="448">
        <v>2</v>
      </c>
      <c r="AY13" s="448">
        <v>3</v>
      </c>
      <c r="AZ13" s="448">
        <v>4</v>
      </c>
      <c r="BA13" s="447" t="s">
        <v>102</v>
      </c>
      <c r="BB13" s="615"/>
      <c r="BC13" s="617"/>
      <c r="BD13" s="610"/>
      <c r="BE13" s="448">
        <v>1</v>
      </c>
      <c r="BF13" s="448">
        <v>2</v>
      </c>
      <c r="BG13" s="448">
        <v>3</v>
      </c>
      <c r="BH13" s="448">
        <v>4</v>
      </c>
      <c r="BI13" s="447" t="s">
        <v>102</v>
      </c>
      <c r="BJ13" s="605"/>
      <c r="BK13" s="617"/>
      <c r="BL13" s="610"/>
      <c r="BM13" s="448">
        <v>1</v>
      </c>
      <c r="BN13" s="448">
        <v>2</v>
      </c>
      <c r="BO13" s="448">
        <v>3</v>
      </c>
      <c r="BP13" s="448">
        <v>4</v>
      </c>
      <c r="BQ13" s="447" t="s">
        <v>102</v>
      </c>
      <c r="BR13" s="605"/>
      <c r="BS13" s="31"/>
      <c r="BT13" s="31"/>
      <c r="BU13" s="31"/>
    </row>
    <row r="14" spans="1:73" ht="41.25" customHeight="1" thickBot="1" x14ac:dyDescent="0.3">
      <c r="A14" s="570"/>
      <c r="B14" s="570"/>
      <c r="C14" s="570"/>
      <c r="D14" s="570"/>
      <c r="E14" s="564"/>
      <c r="F14" s="570"/>
      <c r="G14" s="583" t="s">
        <v>15</v>
      </c>
      <c r="H14" s="584"/>
      <c r="I14" s="584"/>
      <c r="J14" s="584"/>
      <c r="K14" s="584"/>
      <c r="L14" s="584"/>
      <c r="M14" s="584"/>
      <c r="N14" s="585"/>
      <c r="O14" s="586" t="s">
        <v>16</v>
      </c>
      <c r="P14" s="584"/>
      <c r="Q14" s="584"/>
      <c r="R14" s="584"/>
      <c r="S14" s="584"/>
      <c r="T14" s="584"/>
      <c r="U14" s="584"/>
      <c r="V14" s="587"/>
      <c r="W14" s="583" t="s">
        <v>15</v>
      </c>
      <c r="X14" s="584"/>
      <c r="Y14" s="584"/>
      <c r="Z14" s="584"/>
      <c r="AA14" s="584"/>
      <c r="AB14" s="584"/>
      <c r="AC14" s="584"/>
      <c r="AD14" s="588"/>
      <c r="AE14" s="584" t="s">
        <v>16</v>
      </c>
      <c r="AF14" s="584"/>
      <c r="AG14" s="584"/>
      <c r="AH14" s="584"/>
      <c r="AI14" s="584"/>
      <c r="AJ14" s="584"/>
      <c r="AK14" s="584"/>
      <c r="AL14" s="589"/>
      <c r="AM14" s="590" t="s">
        <v>15</v>
      </c>
      <c r="AN14" s="584"/>
      <c r="AO14" s="584"/>
      <c r="AP14" s="584"/>
      <c r="AQ14" s="584"/>
      <c r="AR14" s="584"/>
      <c r="AS14" s="584"/>
      <c r="AT14" s="588"/>
      <c r="AU14" s="584" t="s">
        <v>16</v>
      </c>
      <c r="AV14" s="584"/>
      <c r="AW14" s="584"/>
      <c r="AX14" s="584"/>
      <c r="AY14" s="584"/>
      <c r="AZ14" s="584"/>
      <c r="BA14" s="584"/>
      <c r="BB14" s="591"/>
      <c r="BC14" s="633" t="s">
        <v>15</v>
      </c>
      <c r="BD14" s="607"/>
      <c r="BE14" s="607"/>
      <c r="BF14" s="607"/>
      <c r="BG14" s="607"/>
      <c r="BH14" s="607"/>
      <c r="BI14" s="607"/>
      <c r="BJ14" s="608"/>
      <c r="BK14" s="606" t="s">
        <v>16</v>
      </c>
      <c r="BL14" s="607"/>
      <c r="BM14" s="607"/>
      <c r="BN14" s="607"/>
      <c r="BO14" s="607"/>
      <c r="BP14" s="607"/>
      <c r="BQ14" s="607"/>
      <c r="BR14" s="608"/>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7">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7">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7">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7">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7">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7">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18">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7">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7">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7">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7">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18">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7">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7">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7">
        <f t="shared" si="2"/>
        <v>0</v>
      </c>
      <c r="BU29" s="31"/>
    </row>
    <row r="30" spans="1:73" ht="33.950000000000003" customHeight="1" thickBot="1" x14ac:dyDescent="0.3">
      <c r="A30" s="193" t="s">
        <v>34</v>
      </c>
      <c r="B30" s="194" t="s">
        <v>37</v>
      </c>
      <c r="C30" s="444"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7"/>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18">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7">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7">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7">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18">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7">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7">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7">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18">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7">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7">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7">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7">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18">
        <f t="shared" si="2"/>
        <v>0</v>
      </c>
      <c r="BU44" s="31"/>
    </row>
    <row r="45" spans="1:73" ht="33.950000000000003" customHeight="1" x14ac:dyDescent="0.25">
      <c r="A45" s="201" t="s">
        <v>34</v>
      </c>
      <c r="B45" s="191" t="s">
        <v>41</v>
      </c>
      <c r="C45" s="191" t="s">
        <v>94</v>
      </c>
      <c r="D45" s="190" t="s">
        <v>48</v>
      </c>
      <c r="E45" s="191">
        <v>3012701001</v>
      </c>
      <c r="F45" s="209" t="s">
        <v>14</v>
      </c>
      <c r="G45" s="67">
        <f t="shared" si="3"/>
        <v>4</v>
      </c>
      <c r="H45" s="68">
        <v>3</v>
      </c>
      <c r="I45" s="69"/>
      <c r="J45" s="70"/>
      <c r="K45" s="70"/>
      <c r="L45" s="70"/>
      <c r="M45" s="71">
        <v>1</v>
      </c>
      <c r="N45" s="79">
        <f t="shared" si="4"/>
        <v>1</v>
      </c>
      <c r="O45" s="67">
        <f t="shared" si="5"/>
        <v>30</v>
      </c>
      <c r="P45" s="72">
        <v>20</v>
      </c>
      <c r="Q45" s="267">
        <v>4</v>
      </c>
      <c r="R45" s="268">
        <v>2</v>
      </c>
      <c r="S45" s="268">
        <v>1</v>
      </c>
      <c r="T45" s="268">
        <v>1</v>
      </c>
      <c r="U45" s="269">
        <v>2</v>
      </c>
      <c r="V45" s="136">
        <f t="shared" si="6"/>
        <v>10</v>
      </c>
      <c r="W45" s="67">
        <f t="shared" si="7"/>
        <v>1</v>
      </c>
      <c r="X45" s="73">
        <v>1</v>
      </c>
      <c r="Y45" s="74"/>
      <c r="Z45" s="75"/>
      <c r="AA45" s="75"/>
      <c r="AB45" s="75"/>
      <c r="AC45" s="76"/>
      <c r="AD45" s="79">
        <f t="shared" si="8"/>
        <v>0</v>
      </c>
      <c r="AE45" s="67">
        <f t="shared" si="9"/>
        <v>29</v>
      </c>
      <c r="AF45" s="73">
        <v>25</v>
      </c>
      <c r="AG45" s="74">
        <v>1</v>
      </c>
      <c r="AH45" s="75">
        <v>1</v>
      </c>
      <c r="AI45" s="75">
        <v>1</v>
      </c>
      <c r="AJ45" s="75">
        <v>1</v>
      </c>
      <c r="AK45" s="76"/>
      <c r="AL45" s="136">
        <f t="shared" si="10"/>
        <v>4</v>
      </c>
      <c r="AM45" s="67">
        <f t="shared" si="11"/>
        <v>0</v>
      </c>
      <c r="AN45" s="73"/>
      <c r="AO45" s="267"/>
      <c r="AP45" s="268"/>
      <c r="AQ45" s="268"/>
      <c r="AR45" s="268"/>
      <c r="AS45" s="269"/>
      <c r="AT45" s="137">
        <f t="shared" si="12"/>
        <v>0</v>
      </c>
      <c r="AU45" s="67">
        <f t="shared" si="13"/>
        <v>17</v>
      </c>
      <c r="AV45" s="73">
        <v>14</v>
      </c>
      <c r="AW45" s="77">
        <v>2</v>
      </c>
      <c r="AX45" s="70"/>
      <c r="AY45" s="70">
        <v>1</v>
      </c>
      <c r="AZ45" s="70"/>
      <c r="BA45" s="71"/>
      <c r="BB45" s="79">
        <f t="shared" si="14"/>
        <v>3</v>
      </c>
      <c r="BC45" s="67">
        <f t="shared" si="15"/>
        <v>5</v>
      </c>
      <c r="BD45" s="78">
        <f t="shared" si="16"/>
        <v>4</v>
      </c>
      <c r="BE45" s="288">
        <f t="shared" si="17"/>
        <v>0</v>
      </c>
      <c r="BF45" s="288">
        <f t="shared" si="18"/>
        <v>0</v>
      </c>
      <c r="BG45" s="288">
        <f t="shared" si="19"/>
        <v>0</v>
      </c>
      <c r="BH45" s="288">
        <f t="shared" si="20"/>
        <v>0</v>
      </c>
      <c r="BI45" s="289">
        <f t="shared" si="21"/>
        <v>1</v>
      </c>
      <c r="BJ45" s="79">
        <f t="shared" si="22"/>
        <v>1</v>
      </c>
      <c r="BK45" s="67">
        <f t="shared" si="23"/>
        <v>76</v>
      </c>
      <c r="BL45" s="78">
        <f t="shared" si="24"/>
        <v>59</v>
      </c>
      <c r="BM45" s="288">
        <f t="shared" si="25"/>
        <v>7</v>
      </c>
      <c r="BN45" s="288">
        <f t="shared" si="26"/>
        <v>3</v>
      </c>
      <c r="BO45" s="288">
        <f t="shared" si="27"/>
        <v>3</v>
      </c>
      <c r="BP45" s="288">
        <f t="shared" si="28"/>
        <v>2</v>
      </c>
      <c r="BQ45" s="289">
        <f t="shared" si="29"/>
        <v>2</v>
      </c>
      <c r="BR45" s="79">
        <f t="shared" si="30"/>
        <v>17</v>
      </c>
      <c r="BS45" s="31"/>
      <c r="BT45" s="517">
        <f t="shared" si="2"/>
        <v>81</v>
      </c>
      <c r="BU45" s="31"/>
    </row>
    <row r="46" spans="1:73" ht="33.950000000000003" customHeight="1" x14ac:dyDescent="0.25">
      <c r="A46" s="193" t="s">
        <v>34</v>
      </c>
      <c r="B46" s="194" t="s">
        <v>41</v>
      </c>
      <c r="C46" s="194" t="s">
        <v>94</v>
      </c>
      <c r="D46" s="203" t="s">
        <v>47</v>
      </c>
      <c r="E46" s="189">
        <v>3041200001</v>
      </c>
      <c r="F46" s="210" t="s">
        <v>14</v>
      </c>
      <c r="G46" s="18">
        <f t="shared" si="3"/>
        <v>13</v>
      </c>
      <c r="H46" s="19">
        <v>5</v>
      </c>
      <c r="I46" s="20"/>
      <c r="J46" s="21">
        <v>1</v>
      </c>
      <c r="K46" s="21">
        <v>2</v>
      </c>
      <c r="L46" s="21">
        <v>1</v>
      </c>
      <c r="M46" s="22">
        <v>4</v>
      </c>
      <c r="N46" s="30">
        <f t="shared" si="4"/>
        <v>8</v>
      </c>
      <c r="O46" s="18">
        <f t="shared" si="5"/>
        <v>11</v>
      </c>
      <c r="P46" s="23">
        <v>8</v>
      </c>
      <c r="Q46" s="252">
        <v>1</v>
      </c>
      <c r="R46" s="253">
        <v>1</v>
      </c>
      <c r="S46" s="253"/>
      <c r="T46" s="253"/>
      <c r="U46" s="254">
        <v>1</v>
      </c>
      <c r="V46" s="130">
        <f t="shared" si="6"/>
        <v>3</v>
      </c>
      <c r="W46" s="18">
        <f t="shared" si="7"/>
        <v>10</v>
      </c>
      <c r="X46" s="24">
        <v>3</v>
      </c>
      <c r="Y46" s="25">
        <v>3</v>
      </c>
      <c r="Z46" s="26">
        <v>2</v>
      </c>
      <c r="AA46" s="26">
        <v>1</v>
      </c>
      <c r="AB46" s="26"/>
      <c r="AC46" s="27">
        <v>1</v>
      </c>
      <c r="AD46" s="30">
        <f t="shared" si="8"/>
        <v>7</v>
      </c>
      <c r="AE46" s="18">
        <f t="shared" si="9"/>
        <v>5</v>
      </c>
      <c r="AF46" s="24">
        <v>5</v>
      </c>
      <c r="AG46" s="25"/>
      <c r="AH46" s="26"/>
      <c r="AI46" s="26"/>
      <c r="AJ46" s="26"/>
      <c r="AK46" s="27"/>
      <c r="AL46" s="130">
        <f t="shared" si="10"/>
        <v>0</v>
      </c>
      <c r="AM46" s="18">
        <f t="shared" si="11"/>
        <v>12</v>
      </c>
      <c r="AN46" s="24">
        <v>6</v>
      </c>
      <c r="AO46" s="252"/>
      <c r="AP46" s="253">
        <v>2</v>
      </c>
      <c r="AQ46" s="253">
        <v>3</v>
      </c>
      <c r="AR46" s="253"/>
      <c r="AS46" s="254">
        <v>1</v>
      </c>
      <c r="AT46" s="131">
        <f t="shared" si="12"/>
        <v>6</v>
      </c>
      <c r="AU46" s="18">
        <f t="shared" si="13"/>
        <v>7</v>
      </c>
      <c r="AV46" s="24">
        <v>6</v>
      </c>
      <c r="AW46" s="28"/>
      <c r="AX46" s="21"/>
      <c r="AY46" s="21">
        <v>1</v>
      </c>
      <c r="AZ46" s="21"/>
      <c r="BA46" s="22"/>
      <c r="BB46" s="30">
        <f t="shared" si="14"/>
        <v>1</v>
      </c>
      <c r="BC46" s="18">
        <f t="shared" si="15"/>
        <v>35</v>
      </c>
      <c r="BD46" s="29">
        <f t="shared" si="16"/>
        <v>14</v>
      </c>
      <c r="BE46" s="282">
        <f t="shared" si="17"/>
        <v>3</v>
      </c>
      <c r="BF46" s="282">
        <f t="shared" si="18"/>
        <v>5</v>
      </c>
      <c r="BG46" s="282">
        <f t="shared" si="19"/>
        <v>6</v>
      </c>
      <c r="BH46" s="282">
        <f t="shared" si="20"/>
        <v>1</v>
      </c>
      <c r="BI46" s="283">
        <f t="shared" si="21"/>
        <v>6</v>
      </c>
      <c r="BJ46" s="30">
        <f t="shared" si="22"/>
        <v>21</v>
      </c>
      <c r="BK46" s="18">
        <f t="shared" si="23"/>
        <v>23</v>
      </c>
      <c r="BL46" s="29">
        <f t="shared" si="24"/>
        <v>19</v>
      </c>
      <c r="BM46" s="282">
        <f t="shared" si="25"/>
        <v>1</v>
      </c>
      <c r="BN46" s="282">
        <f t="shared" si="26"/>
        <v>1</v>
      </c>
      <c r="BO46" s="282">
        <f t="shared" si="27"/>
        <v>1</v>
      </c>
      <c r="BP46" s="282">
        <f t="shared" si="28"/>
        <v>0</v>
      </c>
      <c r="BQ46" s="283">
        <f t="shared" si="29"/>
        <v>1</v>
      </c>
      <c r="BR46" s="30">
        <f t="shared" si="30"/>
        <v>4</v>
      </c>
      <c r="BS46" s="31"/>
      <c r="BT46" s="517">
        <f t="shared" si="2"/>
        <v>58</v>
      </c>
      <c r="BU46" s="31"/>
    </row>
    <row r="47" spans="1:73" ht="33.950000000000003" customHeight="1" x14ac:dyDescent="0.25">
      <c r="A47" s="193" t="s">
        <v>34</v>
      </c>
      <c r="B47" s="194" t="s">
        <v>41</v>
      </c>
      <c r="C47" s="194" t="s">
        <v>94</v>
      </c>
      <c r="D47" s="203" t="s">
        <v>81</v>
      </c>
      <c r="E47" s="189">
        <v>3061300001</v>
      </c>
      <c r="F47" s="210" t="s">
        <v>14</v>
      </c>
      <c r="G47" s="18">
        <f t="shared" si="3"/>
        <v>26</v>
      </c>
      <c r="H47" s="19">
        <v>23</v>
      </c>
      <c r="I47" s="20">
        <v>1</v>
      </c>
      <c r="J47" s="21">
        <v>1</v>
      </c>
      <c r="K47" s="21"/>
      <c r="L47" s="21"/>
      <c r="M47" s="22">
        <v>1</v>
      </c>
      <c r="N47" s="30">
        <f t="shared" si="4"/>
        <v>3</v>
      </c>
      <c r="O47" s="18">
        <f t="shared" si="5"/>
        <v>8</v>
      </c>
      <c r="P47" s="23">
        <v>7</v>
      </c>
      <c r="Q47" s="252"/>
      <c r="R47" s="253">
        <v>1</v>
      </c>
      <c r="S47" s="253"/>
      <c r="T47" s="253"/>
      <c r="U47" s="254"/>
      <c r="V47" s="130">
        <f t="shared" si="6"/>
        <v>1</v>
      </c>
      <c r="W47" s="18">
        <f t="shared" si="7"/>
        <v>17</v>
      </c>
      <c r="X47" s="24">
        <v>11</v>
      </c>
      <c r="Y47" s="25">
        <v>3</v>
      </c>
      <c r="Z47" s="26">
        <v>1</v>
      </c>
      <c r="AA47" s="26">
        <v>2</v>
      </c>
      <c r="AB47" s="26"/>
      <c r="AC47" s="27"/>
      <c r="AD47" s="30">
        <f t="shared" si="8"/>
        <v>6</v>
      </c>
      <c r="AE47" s="18">
        <f t="shared" si="9"/>
        <v>11</v>
      </c>
      <c r="AF47" s="24">
        <v>4</v>
      </c>
      <c r="AG47" s="25">
        <v>6</v>
      </c>
      <c r="AH47" s="26">
        <v>1</v>
      </c>
      <c r="AI47" s="26"/>
      <c r="AJ47" s="26"/>
      <c r="AK47" s="27"/>
      <c r="AL47" s="130">
        <f t="shared" si="10"/>
        <v>7</v>
      </c>
      <c r="AM47" s="18">
        <f t="shared" si="11"/>
        <v>17</v>
      </c>
      <c r="AN47" s="24">
        <v>16</v>
      </c>
      <c r="AO47" s="252">
        <v>1</v>
      </c>
      <c r="AP47" s="253"/>
      <c r="AQ47" s="253"/>
      <c r="AR47" s="253"/>
      <c r="AS47" s="254"/>
      <c r="AT47" s="131">
        <f t="shared" si="12"/>
        <v>1</v>
      </c>
      <c r="AU47" s="18">
        <f t="shared" si="13"/>
        <v>7</v>
      </c>
      <c r="AV47" s="24">
        <v>7</v>
      </c>
      <c r="AW47" s="28"/>
      <c r="AX47" s="21"/>
      <c r="AY47" s="21"/>
      <c r="AZ47" s="21"/>
      <c r="BA47" s="22"/>
      <c r="BB47" s="30">
        <f t="shared" si="14"/>
        <v>0</v>
      </c>
      <c r="BC47" s="18">
        <f t="shared" si="15"/>
        <v>60</v>
      </c>
      <c r="BD47" s="29">
        <f t="shared" si="16"/>
        <v>50</v>
      </c>
      <c r="BE47" s="282">
        <f t="shared" si="17"/>
        <v>5</v>
      </c>
      <c r="BF47" s="282">
        <f t="shared" si="18"/>
        <v>2</v>
      </c>
      <c r="BG47" s="282">
        <f t="shared" si="19"/>
        <v>2</v>
      </c>
      <c r="BH47" s="282">
        <f t="shared" si="20"/>
        <v>0</v>
      </c>
      <c r="BI47" s="283">
        <f t="shared" si="21"/>
        <v>1</v>
      </c>
      <c r="BJ47" s="30">
        <f t="shared" si="22"/>
        <v>10</v>
      </c>
      <c r="BK47" s="18">
        <f t="shared" si="23"/>
        <v>26</v>
      </c>
      <c r="BL47" s="29">
        <f t="shared" si="24"/>
        <v>18</v>
      </c>
      <c r="BM47" s="282">
        <f t="shared" si="25"/>
        <v>6</v>
      </c>
      <c r="BN47" s="282">
        <f t="shared" si="26"/>
        <v>2</v>
      </c>
      <c r="BO47" s="282">
        <f t="shared" si="27"/>
        <v>0</v>
      </c>
      <c r="BP47" s="282">
        <f t="shared" si="28"/>
        <v>0</v>
      </c>
      <c r="BQ47" s="283">
        <f t="shared" si="29"/>
        <v>0</v>
      </c>
      <c r="BR47" s="30">
        <f t="shared" si="30"/>
        <v>8</v>
      </c>
      <c r="BS47" s="31"/>
      <c r="BT47" s="517">
        <f t="shared" si="2"/>
        <v>86</v>
      </c>
      <c r="BU47" s="31"/>
    </row>
    <row r="48" spans="1:73" ht="36" customHeight="1" thickBot="1" x14ac:dyDescent="0.3">
      <c r="A48" s="193" t="s">
        <v>34</v>
      </c>
      <c r="B48" s="194" t="s">
        <v>41</v>
      </c>
      <c r="C48" s="194" t="s">
        <v>94</v>
      </c>
      <c r="D48" s="212" t="s">
        <v>162</v>
      </c>
      <c r="E48" s="205">
        <v>352400001</v>
      </c>
      <c r="F48" s="210" t="s">
        <v>14</v>
      </c>
      <c r="G48" s="53">
        <f t="shared" si="3"/>
        <v>26</v>
      </c>
      <c r="H48" s="54">
        <v>26</v>
      </c>
      <c r="I48" s="55"/>
      <c r="J48" s="56"/>
      <c r="K48" s="56"/>
      <c r="L48" s="56"/>
      <c r="M48" s="57"/>
      <c r="N48" s="65">
        <f t="shared" si="4"/>
        <v>0</v>
      </c>
      <c r="O48" s="53">
        <f t="shared" si="5"/>
        <v>29</v>
      </c>
      <c r="P48" s="58">
        <v>28</v>
      </c>
      <c r="Q48" s="255"/>
      <c r="R48" s="256"/>
      <c r="S48" s="256"/>
      <c r="T48" s="256"/>
      <c r="U48" s="257">
        <v>1</v>
      </c>
      <c r="V48" s="132">
        <f t="shared" si="6"/>
        <v>1</v>
      </c>
      <c r="W48" s="53">
        <f t="shared" si="7"/>
        <v>10</v>
      </c>
      <c r="X48" s="59">
        <v>6</v>
      </c>
      <c r="Y48" s="60"/>
      <c r="Z48" s="61">
        <v>3</v>
      </c>
      <c r="AA48" s="61">
        <v>1</v>
      </c>
      <c r="AB48" s="61"/>
      <c r="AC48" s="62"/>
      <c r="AD48" s="65">
        <f t="shared" si="8"/>
        <v>4</v>
      </c>
      <c r="AE48" s="53">
        <f t="shared" si="9"/>
        <v>21</v>
      </c>
      <c r="AF48" s="59">
        <v>13</v>
      </c>
      <c r="AG48" s="60">
        <v>6</v>
      </c>
      <c r="AH48" s="61">
        <v>1</v>
      </c>
      <c r="AI48" s="61">
        <v>1</v>
      </c>
      <c r="AJ48" s="61"/>
      <c r="AK48" s="62"/>
      <c r="AL48" s="132">
        <f t="shared" si="10"/>
        <v>8</v>
      </c>
      <c r="AM48" s="53">
        <f t="shared" si="11"/>
        <v>12</v>
      </c>
      <c r="AN48" s="59">
        <v>12</v>
      </c>
      <c r="AO48" s="255"/>
      <c r="AP48" s="256"/>
      <c r="AQ48" s="256"/>
      <c r="AR48" s="256"/>
      <c r="AS48" s="257"/>
      <c r="AT48" s="133">
        <f t="shared" si="12"/>
        <v>0</v>
      </c>
      <c r="AU48" s="53">
        <f t="shared" si="13"/>
        <v>17</v>
      </c>
      <c r="AV48" s="59">
        <v>17</v>
      </c>
      <c r="AW48" s="63"/>
      <c r="AX48" s="56"/>
      <c r="AY48" s="56"/>
      <c r="AZ48" s="56"/>
      <c r="BA48" s="57"/>
      <c r="BB48" s="65">
        <f t="shared" si="14"/>
        <v>0</v>
      </c>
      <c r="BC48" s="53">
        <f t="shared" si="15"/>
        <v>48</v>
      </c>
      <c r="BD48" s="64">
        <f t="shared" si="16"/>
        <v>44</v>
      </c>
      <c r="BE48" s="284">
        <f t="shared" si="17"/>
        <v>0</v>
      </c>
      <c r="BF48" s="284">
        <f t="shared" si="18"/>
        <v>3</v>
      </c>
      <c r="BG48" s="284">
        <f t="shared" si="19"/>
        <v>1</v>
      </c>
      <c r="BH48" s="284">
        <f t="shared" si="20"/>
        <v>0</v>
      </c>
      <c r="BI48" s="285">
        <f t="shared" si="21"/>
        <v>0</v>
      </c>
      <c r="BJ48" s="65">
        <f t="shared" si="22"/>
        <v>4</v>
      </c>
      <c r="BK48" s="53">
        <f t="shared" si="23"/>
        <v>67</v>
      </c>
      <c r="BL48" s="64">
        <f t="shared" si="24"/>
        <v>58</v>
      </c>
      <c r="BM48" s="284">
        <f t="shared" si="25"/>
        <v>6</v>
      </c>
      <c r="BN48" s="284">
        <f t="shared" si="26"/>
        <v>1</v>
      </c>
      <c r="BO48" s="284">
        <f t="shared" si="27"/>
        <v>1</v>
      </c>
      <c r="BP48" s="284">
        <f t="shared" si="28"/>
        <v>0</v>
      </c>
      <c r="BQ48" s="285">
        <f t="shared" si="29"/>
        <v>1</v>
      </c>
      <c r="BR48" s="65">
        <f t="shared" si="30"/>
        <v>9</v>
      </c>
      <c r="BS48" s="31"/>
      <c r="BT48" s="517">
        <f t="shared" si="2"/>
        <v>115</v>
      </c>
      <c r="BU48" s="31"/>
    </row>
    <row r="49" spans="1:73" ht="36" customHeight="1" thickBot="1" x14ac:dyDescent="0.3">
      <c r="A49" s="311"/>
      <c r="B49" s="312"/>
      <c r="C49" s="312"/>
      <c r="D49" s="312"/>
      <c r="E49" s="312"/>
      <c r="F49" s="313"/>
      <c r="G49" s="80">
        <f t="shared" si="3"/>
        <v>69</v>
      </c>
      <c r="H49" s="220">
        <f t="shared" ref="H49:M49" si="152">SUM(H45:H48)</f>
        <v>57</v>
      </c>
      <c r="I49" s="235">
        <f t="shared" si="152"/>
        <v>1</v>
      </c>
      <c r="J49" s="236">
        <f t="shared" si="152"/>
        <v>2</v>
      </c>
      <c r="K49" s="236">
        <f t="shared" si="152"/>
        <v>2</v>
      </c>
      <c r="L49" s="236">
        <f t="shared" si="152"/>
        <v>1</v>
      </c>
      <c r="M49" s="237">
        <f t="shared" si="152"/>
        <v>6</v>
      </c>
      <c r="N49" s="66">
        <f t="shared" si="4"/>
        <v>12</v>
      </c>
      <c r="O49" s="80">
        <f t="shared" si="5"/>
        <v>78</v>
      </c>
      <c r="P49" s="220">
        <f t="shared" ref="P49:U49" si="153">SUM(P45:P48)</f>
        <v>63</v>
      </c>
      <c r="Q49" s="235">
        <f t="shared" si="153"/>
        <v>5</v>
      </c>
      <c r="R49" s="236">
        <f t="shared" si="153"/>
        <v>4</v>
      </c>
      <c r="S49" s="236">
        <f t="shared" si="153"/>
        <v>1</v>
      </c>
      <c r="T49" s="236">
        <f t="shared" si="153"/>
        <v>1</v>
      </c>
      <c r="U49" s="237">
        <f t="shared" si="153"/>
        <v>4</v>
      </c>
      <c r="V49" s="134">
        <f t="shared" si="6"/>
        <v>15</v>
      </c>
      <c r="W49" s="80">
        <f t="shared" si="7"/>
        <v>38</v>
      </c>
      <c r="X49" s="220">
        <f t="shared" ref="X49:AC49" si="154">SUM(X45:X48)</f>
        <v>21</v>
      </c>
      <c r="Y49" s="235">
        <f t="shared" si="154"/>
        <v>6</v>
      </c>
      <c r="Z49" s="236">
        <f t="shared" si="154"/>
        <v>6</v>
      </c>
      <c r="AA49" s="236">
        <f t="shared" si="154"/>
        <v>4</v>
      </c>
      <c r="AB49" s="236">
        <f t="shared" si="154"/>
        <v>0</v>
      </c>
      <c r="AC49" s="237">
        <f t="shared" si="154"/>
        <v>1</v>
      </c>
      <c r="AD49" s="66">
        <f t="shared" si="8"/>
        <v>17</v>
      </c>
      <c r="AE49" s="80">
        <f t="shared" si="9"/>
        <v>66</v>
      </c>
      <c r="AF49" s="220">
        <f t="shared" ref="AF49:AK49" si="155">SUM(AF45:AF48)</f>
        <v>47</v>
      </c>
      <c r="AG49" s="235">
        <f t="shared" si="155"/>
        <v>13</v>
      </c>
      <c r="AH49" s="236">
        <f t="shared" si="155"/>
        <v>3</v>
      </c>
      <c r="AI49" s="236">
        <f t="shared" si="155"/>
        <v>2</v>
      </c>
      <c r="AJ49" s="236">
        <f t="shared" si="155"/>
        <v>1</v>
      </c>
      <c r="AK49" s="237">
        <f t="shared" si="155"/>
        <v>0</v>
      </c>
      <c r="AL49" s="134">
        <f t="shared" si="10"/>
        <v>19</v>
      </c>
      <c r="AM49" s="80">
        <f t="shared" si="11"/>
        <v>41</v>
      </c>
      <c r="AN49" s="220">
        <f t="shared" ref="AN49:AS49" si="156">SUM(AN45:AN48)</f>
        <v>34</v>
      </c>
      <c r="AO49" s="235">
        <f t="shared" si="156"/>
        <v>1</v>
      </c>
      <c r="AP49" s="236">
        <f t="shared" si="156"/>
        <v>2</v>
      </c>
      <c r="AQ49" s="236">
        <f t="shared" si="156"/>
        <v>3</v>
      </c>
      <c r="AR49" s="236">
        <f t="shared" si="156"/>
        <v>0</v>
      </c>
      <c r="AS49" s="237">
        <f t="shared" si="156"/>
        <v>1</v>
      </c>
      <c r="AT49" s="135">
        <f t="shared" si="12"/>
        <v>7</v>
      </c>
      <c r="AU49" s="80">
        <f t="shared" si="13"/>
        <v>48</v>
      </c>
      <c r="AV49" s="220">
        <f t="shared" ref="AV49:BA49" si="157">SUM(AV45:AV48)</f>
        <v>44</v>
      </c>
      <c r="AW49" s="235">
        <f t="shared" si="157"/>
        <v>2</v>
      </c>
      <c r="AX49" s="236">
        <f t="shared" si="157"/>
        <v>0</v>
      </c>
      <c r="AY49" s="236">
        <f t="shared" si="157"/>
        <v>2</v>
      </c>
      <c r="AZ49" s="236">
        <f t="shared" si="157"/>
        <v>0</v>
      </c>
      <c r="BA49" s="237">
        <f t="shared" si="157"/>
        <v>0</v>
      </c>
      <c r="BB49" s="66">
        <f t="shared" si="14"/>
        <v>4</v>
      </c>
      <c r="BC49" s="80">
        <f t="shared" si="15"/>
        <v>148</v>
      </c>
      <c r="BD49" s="81">
        <f t="shared" si="16"/>
        <v>112</v>
      </c>
      <c r="BE49" s="286">
        <f t="shared" si="17"/>
        <v>8</v>
      </c>
      <c r="BF49" s="286">
        <f t="shared" si="18"/>
        <v>10</v>
      </c>
      <c r="BG49" s="286">
        <f t="shared" si="19"/>
        <v>9</v>
      </c>
      <c r="BH49" s="286">
        <f t="shared" si="20"/>
        <v>1</v>
      </c>
      <c r="BI49" s="287">
        <f t="shared" si="21"/>
        <v>8</v>
      </c>
      <c r="BJ49" s="66">
        <f t="shared" si="22"/>
        <v>36</v>
      </c>
      <c r="BK49" s="80">
        <f t="shared" si="23"/>
        <v>192</v>
      </c>
      <c r="BL49" s="81">
        <f t="shared" si="24"/>
        <v>154</v>
      </c>
      <c r="BM49" s="286">
        <f t="shared" si="25"/>
        <v>20</v>
      </c>
      <c r="BN49" s="286">
        <f t="shared" si="26"/>
        <v>7</v>
      </c>
      <c r="BO49" s="286">
        <f t="shared" si="27"/>
        <v>5</v>
      </c>
      <c r="BP49" s="286">
        <f t="shared" si="28"/>
        <v>2</v>
      </c>
      <c r="BQ49" s="287">
        <f t="shared" si="29"/>
        <v>4</v>
      </c>
      <c r="BR49" s="66">
        <f t="shared" si="30"/>
        <v>38</v>
      </c>
      <c r="BS49" s="31"/>
      <c r="BT49" s="518">
        <f t="shared" si="2"/>
        <v>340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7">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7">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7">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18">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7">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7">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18">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7">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7">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7">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18">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7">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7">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18">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19"/>
      <c r="BT64" s="517">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7">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18">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7">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7">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18">
        <f>SUM(BC69+BK69)</f>
        <v>0</v>
      </c>
      <c r="BU69" s="31"/>
    </row>
    <row r="70" spans="1:73" ht="36" customHeight="1" thickBot="1" x14ac:dyDescent="0.3">
      <c r="A70" s="577" t="s">
        <v>138</v>
      </c>
      <c r="B70" s="578"/>
      <c r="C70" s="578"/>
      <c r="D70" s="578"/>
      <c r="E70" s="578"/>
      <c r="F70" s="579"/>
      <c r="G70" s="82">
        <f>H70+N70</f>
        <v>69</v>
      </c>
      <c r="H70" s="138">
        <f t="shared" ref="H70:M70" si="281">SUM(H69,H66,H63,H60,H56,H53,H49,H44,H39,H35,H31,H26,H21)</f>
        <v>57</v>
      </c>
      <c r="I70" s="244">
        <f t="shared" si="281"/>
        <v>1</v>
      </c>
      <c r="J70" s="245">
        <f t="shared" si="281"/>
        <v>2</v>
      </c>
      <c r="K70" s="245">
        <f t="shared" si="281"/>
        <v>2</v>
      </c>
      <c r="L70" s="245">
        <f t="shared" si="281"/>
        <v>1</v>
      </c>
      <c r="M70" s="246">
        <f t="shared" si="281"/>
        <v>6</v>
      </c>
      <c r="N70" s="84">
        <f>SUM(I70:M70)</f>
        <v>12</v>
      </c>
      <c r="O70" s="82">
        <f t="shared" ref="O70:O89" si="282">P70+V70</f>
        <v>78</v>
      </c>
      <c r="P70" s="138">
        <f t="shared" ref="P70:U70" si="283">SUM(P69,P66,P63,P60,P56,P53,P49,P44,P39,P35,P31,P26,P21)</f>
        <v>63</v>
      </c>
      <c r="Q70" s="244">
        <f t="shared" si="283"/>
        <v>5</v>
      </c>
      <c r="R70" s="245">
        <f t="shared" si="283"/>
        <v>4</v>
      </c>
      <c r="S70" s="245">
        <f t="shared" si="283"/>
        <v>1</v>
      </c>
      <c r="T70" s="245">
        <f t="shared" si="283"/>
        <v>1</v>
      </c>
      <c r="U70" s="246">
        <f t="shared" si="283"/>
        <v>4</v>
      </c>
      <c r="V70" s="139">
        <f t="shared" ref="V70:V89" si="284">SUM(Q70:U70)</f>
        <v>15</v>
      </c>
      <c r="W70" s="82">
        <f t="shared" ref="W70:W89" si="285">X70+AD70</f>
        <v>38</v>
      </c>
      <c r="X70" s="138">
        <f t="shared" ref="X70:AC70" si="286">SUM(X69,X66,X63,X60,X56,X53,X49,X44,X39,X35,X31,X26,X21)</f>
        <v>21</v>
      </c>
      <c r="Y70" s="244">
        <f t="shared" si="286"/>
        <v>6</v>
      </c>
      <c r="Z70" s="245">
        <f t="shared" si="286"/>
        <v>6</v>
      </c>
      <c r="AA70" s="245">
        <f t="shared" si="286"/>
        <v>4</v>
      </c>
      <c r="AB70" s="245">
        <f t="shared" si="286"/>
        <v>0</v>
      </c>
      <c r="AC70" s="246">
        <f t="shared" si="286"/>
        <v>1</v>
      </c>
      <c r="AD70" s="84">
        <f t="shared" ref="AD70:AD89" si="287">SUM(Y70:AC70)</f>
        <v>17</v>
      </c>
      <c r="AE70" s="82">
        <f t="shared" ref="AE70:AE89" si="288">AF70+AL70</f>
        <v>66</v>
      </c>
      <c r="AF70" s="138">
        <f t="shared" ref="AF70:AK70" si="289">SUM(AF69,AF66,AF63,AF60,AF56,AF53,AF49,AF44,AF39,AF35,AF31,AF26,AF21)</f>
        <v>47</v>
      </c>
      <c r="AG70" s="244">
        <f t="shared" si="289"/>
        <v>13</v>
      </c>
      <c r="AH70" s="245">
        <f t="shared" si="289"/>
        <v>3</v>
      </c>
      <c r="AI70" s="245">
        <f t="shared" si="289"/>
        <v>2</v>
      </c>
      <c r="AJ70" s="245">
        <f t="shared" si="289"/>
        <v>1</v>
      </c>
      <c r="AK70" s="246">
        <f t="shared" si="289"/>
        <v>0</v>
      </c>
      <c r="AL70" s="139">
        <f t="shared" ref="AL70:AL89" si="290">SUM(AG70:AK70)</f>
        <v>19</v>
      </c>
      <c r="AM70" s="82">
        <f t="shared" ref="AM70:AM89" si="291">AN70+AT70</f>
        <v>41</v>
      </c>
      <c r="AN70" s="138">
        <f t="shared" ref="AN70:AS70" si="292">SUM(AN69,AN66,AN63,AN60,AN56,AN53,AN49,AN44,AN39,AN35,AN31,AN26,AN21)</f>
        <v>34</v>
      </c>
      <c r="AO70" s="244">
        <f t="shared" si="292"/>
        <v>1</v>
      </c>
      <c r="AP70" s="245">
        <f t="shared" si="292"/>
        <v>2</v>
      </c>
      <c r="AQ70" s="245">
        <f t="shared" si="292"/>
        <v>3</v>
      </c>
      <c r="AR70" s="245">
        <f t="shared" si="292"/>
        <v>0</v>
      </c>
      <c r="AS70" s="246">
        <f t="shared" si="292"/>
        <v>1</v>
      </c>
      <c r="AT70" s="140">
        <f t="shared" ref="AT70:AT89" si="293">SUM(AO70:AS70)</f>
        <v>7</v>
      </c>
      <c r="AU70" s="82">
        <f t="shared" ref="AU70:AU89" si="294">AV70+BB70</f>
        <v>48</v>
      </c>
      <c r="AV70" s="138">
        <f t="shared" ref="AV70:BA70" si="295">SUM(AV69,AV66,AV63,AV60,AV56,AV53,AV49,AV44,AV39,AV35,AV31,AV26,AV21)</f>
        <v>44</v>
      </c>
      <c r="AW70" s="244">
        <f t="shared" si="295"/>
        <v>2</v>
      </c>
      <c r="AX70" s="245">
        <f t="shared" si="295"/>
        <v>0</v>
      </c>
      <c r="AY70" s="245">
        <f t="shared" si="295"/>
        <v>2</v>
      </c>
      <c r="AZ70" s="245">
        <f t="shared" si="295"/>
        <v>0</v>
      </c>
      <c r="BA70" s="246">
        <f t="shared" si="295"/>
        <v>0</v>
      </c>
      <c r="BB70" s="84">
        <f t="shared" ref="BB70:BB89" si="296">SUM(AW70:BA70)</f>
        <v>4</v>
      </c>
      <c r="BC70" s="82">
        <f>G70+W70+AM70</f>
        <v>148</v>
      </c>
      <c r="BD70" s="83">
        <f t="shared" si="266"/>
        <v>112</v>
      </c>
      <c r="BE70" s="290">
        <f t="shared" si="267"/>
        <v>8</v>
      </c>
      <c r="BF70" s="290">
        <f t="shared" si="268"/>
        <v>10</v>
      </c>
      <c r="BG70" s="290">
        <f>K70+AA70+AQ70</f>
        <v>9</v>
      </c>
      <c r="BH70" s="290">
        <f t="shared" si="270"/>
        <v>1</v>
      </c>
      <c r="BI70" s="291">
        <f t="shared" si="271"/>
        <v>8</v>
      </c>
      <c r="BJ70" s="84">
        <f>N70+AD70+AT70</f>
        <v>36</v>
      </c>
      <c r="BK70" s="82">
        <f t="shared" si="273"/>
        <v>192</v>
      </c>
      <c r="BL70" s="83">
        <f t="shared" si="274"/>
        <v>154</v>
      </c>
      <c r="BM70" s="290">
        <f t="shared" si="275"/>
        <v>20</v>
      </c>
      <c r="BN70" s="290">
        <f t="shared" si="276"/>
        <v>7</v>
      </c>
      <c r="BO70" s="290">
        <f t="shared" si="277"/>
        <v>5</v>
      </c>
      <c r="BP70" s="290">
        <f t="shared" si="278"/>
        <v>2</v>
      </c>
      <c r="BQ70" s="291">
        <f t="shared" si="279"/>
        <v>4</v>
      </c>
      <c r="BR70" s="84">
        <f t="shared" si="280"/>
        <v>38</v>
      </c>
      <c r="BS70" s="31"/>
      <c r="BT70" s="517">
        <f>SUM(BC70+BK70)</f>
        <v>340</v>
      </c>
      <c r="BU70" s="43">
        <f>SUM(BT21,BT26,BT31,BT35,BT39,BT44,BT49,BT53,BT56,BT60,BT63,BT66,BT69)</f>
        <v>340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80" t="s">
        <v>151</v>
      </c>
      <c r="B112" s="580"/>
      <c r="C112" s="580"/>
      <c r="D112" s="580"/>
      <c r="E112" s="580"/>
      <c r="F112" s="580"/>
      <c r="G112" s="66">
        <f t="shared" ref="G112:AL112" si="327">SUM(G71:G111)</f>
        <v>0</v>
      </c>
      <c r="H112" s="66">
        <f t="shared" si="327"/>
        <v>0</v>
      </c>
      <c r="I112" s="247">
        <f t="shared" si="327"/>
        <v>0</v>
      </c>
      <c r="J112" s="247">
        <f t="shared" si="327"/>
        <v>0</v>
      </c>
      <c r="K112" s="247">
        <f t="shared" si="327"/>
        <v>0</v>
      </c>
      <c r="L112" s="247">
        <f t="shared" si="327"/>
        <v>0</v>
      </c>
      <c r="M112" s="247">
        <f t="shared" si="327"/>
        <v>0</v>
      </c>
      <c r="N112" s="66">
        <f t="shared" si="327"/>
        <v>0</v>
      </c>
      <c r="O112" s="66">
        <f t="shared" si="327"/>
        <v>0</v>
      </c>
      <c r="P112" s="66">
        <f t="shared" si="327"/>
        <v>0</v>
      </c>
      <c r="Q112" s="247">
        <f t="shared" si="327"/>
        <v>0</v>
      </c>
      <c r="R112" s="247">
        <f t="shared" si="327"/>
        <v>0</v>
      </c>
      <c r="S112" s="247">
        <f t="shared" si="327"/>
        <v>0</v>
      </c>
      <c r="T112" s="247">
        <f t="shared" si="327"/>
        <v>0</v>
      </c>
      <c r="U112" s="247">
        <f t="shared" si="327"/>
        <v>0</v>
      </c>
      <c r="V112" s="66">
        <f>SUM(V71:V111)</f>
        <v>0</v>
      </c>
      <c r="W112" s="66">
        <f t="shared" si="327"/>
        <v>0</v>
      </c>
      <c r="X112" s="66">
        <f t="shared" si="327"/>
        <v>0</v>
      </c>
      <c r="Y112" s="247">
        <f t="shared" si="327"/>
        <v>0</v>
      </c>
      <c r="Z112" s="247">
        <f t="shared" si="327"/>
        <v>0</v>
      </c>
      <c r="AA112" s="247">
        <f t="shared" si="327"/>
        <v>0</v>
      </c>
      <c r="AB112" s="247">
        <f t="shared" si="327"/>
        <v>0</v>
      </c>
      <c r="AC112" s="247">
        <f t="shared" si="327"/>
        <v>0</v>
      </c>
      <c r="AD112" s="66">
        <f t="shared" si="327"/>
        <v>0</v>
      </c>
      <c r="AE112" s="66">
        <f t="shared" si="327"/>
        <v>0</v>
      </c>
      <c r="AF112" s="66">
        <f t="shared" si="327"/>
        <v>0</v>
      </c>
      <c r="AG112" s="247">
        <f t="shared" si="327"/>
        <v>0</v>
      </c>
      <c r="AH112" s="247">
        <f t="shared" si="327"/>
        <v>0</v>
      </c>
      <c r="AI112" s="247">
        <f t="shared" si="327"/>
        <v>0</v>
      </c>
      <c r="AJ112" s="247">
        <f>SUM(AJ71:AJ111)</f>
        <v>0</v>
      </c>
      <c r="AK112" s="247">
        <f t="shared" si="327"/>
        <v>0</v>
      </c>
      <c r="AL112" s="66">
        <f t="shared" si="327"/>
        <v>0</v>
      </c>
      <c r="AM112" s="66">
        <f t="shared" ref="AM112:BR112" si="328">SUM(AM71:AM111)</f>
        <v>0</v>
      </c>
      <c r="AN112" s="66">
        <f t="shared" si="328"/>
        <v>0</v>
      </c>
      <c r="AO112" s="247">
        <f t="shared" si="328"/>
        <v>0</v>
      </c>
      <c r="AP112" s="247">
        <f t="shared" si="328"/>
        <v>0</v>
      </c>
      <c r="AQ112" s="247">
        <f t="shared" si="328"/>
        <v>0</v>
      </c>
      <c r="AR112" s="247">
        <f t="shared" si="328"/>
        <v>0</v>
      </c>
      <c r="AS112" s="247">
        <f t="shared" si="328"/>
        <v>0</v>
      </c>
      <c r="AT112" s="66">
        <f t="shared" si="328"/>
        <v>0</v>
      </c>
      <c r="AU112" s="66">
        <f t="shared" si="328"/>
        <v>0</v>
      </c>
      <c r="AV112" s="66">
        <f t="shared" si="328"/>
        <v>0</v>
      </c>
      <c r="AW112" s="247">
        <f t="shared" si="328"/>
        <v>0</v>
      </c>
      <c r="AX112" s="247">
        <f t="shared" si="328"/>
        <v>0</v>
      </c>
      <c r="AY112" s="247">
        <f t="shared" si="328"/>
        <v>0</v>
      </c>
      <c r="AZ112" s="247">
        <f t="shared" si="328"/>
        <v>0</v>
      </c>
      <c r="BA112" s="247">
        <f t="shared" si="328"/>
        <v>0</v>
      </c>
      <c r="BB112" s="66">
        <f t="shared" si="328"/>
        <v>0</v>
      </c>
      <c r="BC112" s="66">
        <f t="shared" si="328"/>
        <v>0</v>
      </c>
      <c r="BD112" s="66">
        <f t="shared" si="328"/>
        <v>0</v>
      </c>
      <c r="BE112" s="247">
        <f t="shared" si="328"/>
        <v>0</v>
      </c>
      <c r="BF112" s="247">
        <f t="shared" si="328"/>
        <v>0</v>
      </c>
      <c r="BG112" s="247">
        <f t="shared" si="328"/>
        <v>0</v>
      </c>
      <c r="BH112" s="247">
        <f t="shared" si="328"/>
        <v>0</v>
      </c>
      <c r="BI112" s="247">
        <f t="shared" si="328"/>
        <v>0</v>
      </c>
      <c r="BJ112" s="66">
        <f t="shared" si="328"/>
        <v>0</v>
      </c>
      <c r="BK112" s="66">
        <f t="shared" si="328"/>
        <v>0</v>
      </c>
      <c r="BL112" s="66">
        <f t="shared" si="328"/>
        <v>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72" t="s">
        <v>203</v>
      </c>
      <c r="B113" s="573"/>
      <c r="C113" s="355"/>
      <c r="D113" s="355"/>
      <c r="E113" s="31"/>
      <c r="F113" s="141" t="s">
        <v>33</v>
      </c>
      <c r="G113" s="142">
        <f t="shared" ref="G113:AL113" si="329">SUM(G70,G112)</f>
        <v>69</v>
      </c>
      <c r="H113" s="143">
        <f t="shared" si="329"/>
        <v>57</v>
      </c>
      <c r="I113" s="248">
        <f t="shared" si="329"/>
        <v>1</v>
      </c>
      <c r="J113" s="248">
        <f t="shared" si="329"/>
        <v>2</v>
      </c>
      <c r="K113" s="248">
        <f t="shared" si="329"/>
        <v>2</v>
      </c>
      <c r="L113" s="248">
        <f t="shared" si="329"/>
        <v>1</v>
      </c>
      <c r="M113" s="248">
        <f t="shared" si="329"/>
        <v>6</v>
      </c>
      <c r="N113" s="143">
        <f t="shared" si="329"/>
        <v>12</v>
      </c>
      <c r="O113" s="143">
        <f t="shared" si="329"/>
        <v>78</v>
      </c>
      <c r="P113" s="143">
        <f t="shared" si="329"/>
        <v>63</v>
      </c>
      <c r="Q113" s="248">
        <f t="shared" si="329"/>
        <v>5</v>
      </c>
      <c r="R113" s="248">
        <f t="shared" si="329"/>
        <v>4</v>
      </c>
      <c r="S113" s="248">
        <f t="shared" si="329"/>
        <v>1</v>
      </c>
      <c r="T113" s="248">
        <f t="shared" si="329"/>
        <v>1</v>
      </c>
      <c r="U113" s="248">
        <f t="shared" si="329"/>
        <v>4</v>
      </c>
      <c r="V113" s="143">
        <f>SUM(V70,V112)</f>
        <v>15</v>
      </c>
      <c r="W113" s="143">
        <f t="shared" si="329"/>
        <v>38</v>
      </c>
      <c r="X113" s="143">
        <f t="shared" si="329"/>
        <v>21</v>
      </c>
      <c r="Y113" s="248">
        <f t="shared" si="329"/>
        <v>6</v>
      </c>
      <c r="Z113" s="248">
        <f t="shared" si="329"/>
        <v>6</v>
      </c>
      <c r="AA113" s="248">
        <f t="shared" si="329"/>
        <v>4</v>
      </c>
      <c r="AB113" s="248">
        <f t="shared" si="329"/>
        <v>0</v>
      </c>
      <c r="AC113" s="248">
        <f t="shared" si="329"/>
        <v>1</v>
      </c>
      <c r="AD113" s="143">
        <f t="shared" si="329"/>
        <v>17</v>
      </c>
      <c r="AE113" s="143">
        <f t="shared" si="329"/>
        <v>66</v>
      </c>
      <c r="AF113" s="143">
        <f t="shared" si="329"/>
        <v>47</v>
      </c>
      <c r="AG113" s="248">
        <f t="shared" si="329"/>
        <v>13</v>
      </c>
      <c r="AH113" s="248">
        <f t="shared" si="329"/>
        <v>3</v>
      </c>
      <c r="AI113" s="248">
        <f t="shared" si="329"/>
        <v>2</v>
      </c>
      <c r="AJ113" s="248">
        <f>SUM(AJ70,AJ112)</f>
        <v>1</v>
      </c>
      <c r="AK113" s="248">
        <f t="shared" si="329"/>
        <v>0</v>
      </c>
      <c r="AL113" s="143">
        <f t="shared" si="329"/>
        <v>19</v>
      </c>
      <c r="AM113" s="143">
        <f t="shared" ref="AM113:BR113" si="330">SUM(AM70,AM112)</f>
        <v>41</v>
      </c>
      <c r="AN113" s="143">
        <f t="shared" si="330"/>
        <v>34</v>
      </c>
      <c r="AO113" s="248">
        <f t="shared" si="330"/>
        <v>1</v>
      </c>
      <c r="AP113" s="248">
        <f t="shared" si="330"/>
        <v>2</v>
      </c>
      <c r="AQ113" s="248">
        <f t="shared" si="330"/>
        <v>3</v>
      </c>
      <c r="AR113" s="248">
        <f t="shared" si="330"/>
        <v>0</v>
      </c>
      <c r="AS113" s="248">
        <f t="shared" si="330"/>
        <v>1</v>
      </c>
      <c r="AT113" s="143">
        <f t="shared" si="330"/>
        <v>7</v>
      </c>
      <c r="AU113" s="143">
        <f t="shared" si="330"/>
        <v>48</v>
      </c>
      <c r="AV113" s="143">
        <f t="shared" si="330"/>
        <v>44</v>
      </c>
      <c r="AW113" s="143">
        <f t="shared" si="330"/>
        <v>2</v>
      </c>
      <c r="AX113" s="143">
        <f t="shared" si="330"/>
        <v>0</v>
      </c>
      <c r="AY113" s="143">
        <f t="shared" si="330"/>
        <v>2</v>
      </c>
      <c r="AZ113" s="143">
        <f t="shared" si="330"/>
        <v>0</v>
      </c>
      <c r="BA113" s="143">
        <f t="shared" si="330"/>
        <v>0</v>
      </c>
      <c r="BB113" s="143">
        <f t="shared" si="330"/>
        <v>4</v>
      </c>
      <c r="BC113" s="143">
        <f t="shared" si="330"/>
        <v>148</v>
      </c>
      <c r="BD113" s="143">
        <f t="shared" si="330"/>
        <v>112</v>
      </c>
      <c r="BE113" s="248">
        <f t="shared" si="330"/>
        <v>8</v>
      </c>
      <c r="BF113" s="248">
        <f t="shared" si="330"/>
        <v>10</v>
      </c>
      <c r="BG113" s="248">
        <f t="shared" si="330"/>
        <v>9</v>
      </c>
      <c r="BH113" s="248">
        <f t="shared" si="330"/>
        <v>1</v>
      </c>
      <c r="BI113" s="248">
        <f t="shared" si="330"/>
        <v>8</v>
      </c>
      <c r="BJ113" s="143">
        <f t="shared" si="330"/>
        <v>36</v>
      </c>
      <c r="BK113" s="143">
        <f t="shared" si="330"/>
        <v>192</v>
      </c>
      <c r="BL113" s="143">
        <f t="shared" si="330"/>
        <v>154</v>
      </c>
      <c r="BM113" s="248">
        <f t="shared" si="330"/>
        <v>20</v>
      </c>
      <c r="BN113" s="248">
        <f t="shared" si="330"/>
        <v>7</v>
      </c>
      <c r="BO113" s="248">
        <f t="shared" si="330"/>
        <v>5</v>
      </c>
      <c r="BP113" s="248">
        <f t="shared" si="330"/>
        <v>2</v>
      </c>
      <c r="BQ113" s="248">
        <f t="shared" si="330"/>
        <v>4</v>
      </c>
      <c r="BR113" s="143">
        <f t="shared" si="330"/>
        <v>38</v>
      </c>
      <c r="BS113" s="43"/>
      <c r="BT113" s="46"/>
      <c r="BU113" s="46"/>
    </row>
    <row r="114" spans="1:73" ht="30" customHeight="1" thickBot="1" x14ac:dyDescent="0.3">
      <c r="A114" s="31"/>
      <c r="B114" s="31"/>
      <c r="C114" s="31"/>
      <c r="D114" s="31"/>
      <c r="E114" s="31"/>
      <c r="F114" s="630" t="s">
        <v>31</v>
      </c>
      <c r="G114" s="144" t="s">
        <v>22</v>
      </c>
      <c r="H114" s="581" t="s">
        <v>25</v>
      </c>
      <c r="I114" s="592">
        <v>100</v>
      </c>
      <c r="J114" s="592"/>
      <c r="K114" s="594" t="s">
        <v>26</v>
      </c>
      <c r="L114" s="596">
        <f>+H113/G113</f>
        <v>0.82608695652173914</v>
      </c>
      <c r="M114" s="145"/>
      <c r="N114" s="146"/>
      <c r="O114" s="144" t="s">
        <v>22</v>
      </c>
      <c r="P114" s="581" t="s">
        <v>25</v>
      </c>
      <c r="Q114" s="592">
        <v>100</v>
      </c>
      <c r="R114" s="592"/>
      <c r="S114" s="594" t="s">
        <v>26</v>
      </c>
      <c r="T114" s="596">
        <f>+P113/O113</f>
        <v>0.80769230769230771</v>
      </c>
      <c r="U114" s="145"/>
      <c r="V114" s="146"/>
      <c r="W114" s="144" t="s">
        <v>22</v>
      </c>
      <c r="X114" s="581" t="s">
        <v>25</v>
      </c>
      <c r="Y114" s="592">
        <v>100</v>
      </c>
      <c r="Z114" s="592"/>
      <c r="AA114" s="594" t="s">
        <v>26</v>
      </c>
      <c r="AB114" s="596">
        <f>+X113/W113</f>
        <v>0.55263157894736847</v>
      </c>
      <c r="AC114" s="147"/>
      <c r="AD114" s="148"/>
      <c r="AE114" s="144" t="s">
        <v>22</v>
      </c>
      <c r="AF114" s="581" t="s">
        <v>25</v>
      </c>
      <c r="AG114" s="592">
        <v>100</v>
      </c>
      <c r="AH114" s="592"/>
      <c r="AI114" s="594" t="s">
        <v>26</v>
      </c>
      <c r="AJ114" s="596">
        <f>+AF113/AE113</f>
        <v>0.71212121212121215</v>
      </c>
      <c r="AK114" s="147"/>
      <c r="AL114" s="148"/>
      <c r="AM114" s="144" t="s">
        <v>22</v>
      </c>
      <c r="AN114" s="581" t="s">
        <v>25</v>
      </c>
      <c r="AO114" s="592">
        <v>100</v>
      </c>
      <c r="AP114" s="592"/>
      <c r="AQ114" s="594" t="s">
        <v>26</v>
      </c>
      <c r="AR114" s="596">
        <f>+AN113/AM113</f>
        <v>0.82926829268292679</v>
      </c>
      <c r="AS114" s="147"/>
      <c r="AT114" s="149"/>
      <c r="AU114" s="144" t="s">
        <v>22</v>
      </c>
      <c r="AV114" s="581" t="s">
        <v>25</v>
      </c>
      <c r="AW114" s="592">
        <v>100</v>
      </c>
      <c r="AX114" s="592"/>
      <c r="AY114" s="594" t="s">
        <v>26</v>
      </c>
      <c r="AZ114" s="596">
        <f>+AV113/AU113</f>
        <v>0.91666666666666663</v>
      </c>
      <c r="BA114" s="147"/>
      <c r="BB114" s="149"/>
      <c r="BC114" s="144" t="s">
        <v>22</v>
      </c>
      <c r="BD114" s="581" t="s">
        <v>25</v>
      </c>
      <c r="BE114" s="592">
        <v>100</v>
      </c>
      <c r="BF114" s="592"/>
      <c r="BG114" s="594" t="s">
        <v>26</v>
      </c>
      <c r="BH114" s="596">
        <f>+BD113/BC113</f>
        <v>0.7567567567567568</v>
      </c>
      <c r="BI114" s="147"/>
      <c r="BJ114" s="149"/>
      <c r="BK114" s="144" t="s">
        <v>22</v>
      </c>
      <c r="BL114" s="581" t="s">
        <v>25</v>
      </c>
      <c r="BM114" s="592">
        <v>100</v>
      </c>
      <c r="BN114" s="592"/>
      <c r="BO114" s="594" t="s">
        <v>26</v>
      </c>
      <c r="BP114" s="596">
        <f>+BL113/BK113</f>
        <v>0.80208333333333337</v>
      </c>
      <c r="BQ114" s="147"/>
      <c r="BR114" s="149"/>
      <c r="BS114" s="46"/>
      <c r="BT114" s="46"/>
      <c r="BU114" s="46"/>
    </row>
    <row r="115" spans="1:73" ht="30" customHeight="1" thickBot="1" x14ac:dyDescent="0.3">
      <c r="A115" s="31"/>
      <c r="B115" s="31"/>
      <c r="C115" s="31"/>
      <c r="D115" s="31"/>
      <c r="E115" s="31"/>
      <c r="F115" s="631"/>
      <c r="G115" s="150" t="s">
        <v>21</v>
      </c>
      <c r="H115" s="582"/>
      <c r="I115" s="593"/>
      <c r="J115" s="593"/>
      <c r="K115" s="595"/>
      <c r="L115" s="597"/>
      <c r="M115" s="151"/>
      <c r="N115" s="152"/>
      <c r="O115" s="150" t="s">
        <v>21</v>
      </c>
      <c r="P115" s="582"/>
      <c r="Q115" s="593"/>
      <c r="R115" s="593"/>
      <c r="S115" s="595"/>
      <c r="T115" s="597"/>
      <c r="U115" s="151"/>
      <c r="V115" s="152"/>
      <c r="W115" s="150" t="s">
        <v>21</v>
      </c>
      <c r="X115" s="582"/>
      <c r="Y115" s="593"/>
      <c r="Z115" s="593"/>
      <c r="AA115" s="595"/>
      <c r="AB115" s="597"/>
      <c r="AC115" s="153"/>
      <c r="AD115" s="154"/>
      <c r="AE115" s="150" t="s">
        <v>21</v>
      </c>
      <c r="AF115" s="582"/>
      <c r="AG115" s="593"/>
      <c r="AH115" s="593"/>
      <c r="AI115" s="595"/>
      <c r="AJ115" s="597"/>
      <c r="AK115" s="153"/>
      <c r="AL115" s="154"/>
      <c r="AM115" s="150" t="s">
        <v>21</v>
      </c>
      <c r="AN115" s="582"/>
      <c r="AO115" s="593"/>
      <c r="AP115" s="593"/>
      <c r="AQ115" s="595"/>
      <c r="AR115" s="597"/>
      <c r="AS115" s="153"/>
      <c r="AT115" s="154"/>
      <c r="AU115" s="150" t="s">
        <v>21</v>
      </c>
      <c r="AV115" s="582"/>
      <c r="AW115" s="593"/>
      <c r="AX115" s="593"/>
      <c r="AY115" s="595"/>
      <c r="AZ115" s="597"/>
      <c r="BA115" s="153"/>
      <c r="BB115" s="154"/>
      <c r="BC115" s="150" t="s">
        <v>21</v>
      </c>
      <c r="BD115" s="582"/>
      <c r="BE115" s="593"/>
      <c r="BF115" s="593"/>
      <c r="BG115" s="595"/>
      <c r="BH115" s="597"/>
      <c r="BI115" s="153"/>
      <c r="BJ115" s="154"/>
      <c r="BK115" s="150" t="s">
        <v>21</v>
      </c>
      <c r="BL115" s="582"/>
      <c r="BM115" s="593"/>
      <c r="BN115" s="593"/>
      <c r="BO115" s="595"/>
      <c r="BP115" s="597"/>
      <c r="BQ115" s="153"/>
      <c r="BR115" s="154"/>
      <c r="BS115" s="46"/>
      <c r="BT115" s="520"/>
      <c r="BU115" s="520"/>
    </row>
    <row r="116" spans="1:73" ht="30" customHeight="1" thickBot="1" x14ac:dyDescent="0.3">
      <c r="A116" s="31"/>
      <c r="B116" s="31"/>
      <c r="C116" s="31"/>
      <c r="D116" s="31"/>
      <c r="E116" s="31"/>
      <c r="F116" s="630" t="s">
        <v>32</v>
      </c>
      <c r="G116" s="155" t="s">
        <v>27</v>
      </c>
      <c r="H116" s="598" t="s">
        <v>25</v>
      </c>
      <c r="I116" s="592">
        <v>100</v>
      </c>
      <c r="J116" s="592"/>
      <c r="K116" s="594" t="s">
        <v>26</v>
      </c>
      <c r="L116" s="600">
        <f>+N113/G113</f>
        <v>0.17391304347826086</v>
      </c>
      <c r="M116" s="156"/>
      <c r="N116" s="157"/>
      <c r="O116" s="155" t="s">
        <v>27</v>
      </c>
      <c r="P116" s="598" t="s">
        <v>25</v>
      </c>
      <c r="Q116" s="592">
        <v>100</v>
      </c>
      <c r="R116" s="592"/>
      <c r="S116" s="594" t="s">
        <v>26</v>
      </c>
      <c r="T116" s="600">
        <f>+V113/O113</f>
        <v>0.19230769230769232</v>
      </c>
      <c r="U116" s="156"/>
      <c r="V116" s="157"/>
      <c r="W116" s="155" t="s">
        <v>27</v>
      </c>
      <c r="X116" s="598" t="s">
        <v>25</v>
      </c>
      <c r="Y116" s="592">
        <v>100</v>
      </c>
      <c r="Z116" s="592"/>
      <c r="AA116" s="594" t="s">
        <v>26</v>
      </c>
      <c r="AB116" s="596">
        <f>+AD113/W113</f>
        <v>0.44736842105263158</v>
      </c>
      <c r="AC116" s="156"/>
      <c r="AD116" s="157"/>
      <c r="AE116" s="155" t="s">
        <v>27</v>
      </c>
      <c r="AF116" s="598" t="s">
        <v>25</v>
      </c>
      <c r="AG116" s="592">
        <v>100</v>
      </c>
      <c r="AH116" s="592"/>
      <c r="AI116" s="594" t="s">
        <v>26</v>
      </c>
      <c r="AJ116" s="596">
        <f>+AL113/AE113</f>
        <v>0.2878787878787879</v>
      </c>
      <c r="AK116" s="156"/>
      <c r="AL116" s="157"/>
      <c r="AM116" s="155" t="s">
        <v>27</v>
      </c>
      <c r="AN116" s="598" t="s">
        <v>25</v>
      </c>
      <c r="AO116" s="592">
        <v>100</v>
      </c>
      <c r="AP116" s="592"/>
      <c r="AQ116" s="594" t="s">
        <v>26</v>
      </c>
      <c r="AR116" s="596">
        <f>+AT113/AM113</f>
        <v>0.17073170731707318</v>
      </c>
      <c r="AS116" s="156"/>
      <c r="AT116" s="157"/>
      <c r="AU116" s="155" t="s">
        <v>27</v>
      </c>
      <c r="AV116" s="598" t="s">
        <v>25</v>
      </c>
      <c r="AW116" s="592">
        <v>100</v>
      </c>
      <c r="AX116" s="592"/>
      <c r="AY116" s="594" t="s">
        <v>26</v>
      </c>
      <c r="AZ116" s="596">
        <f>+BB113/AU113</f>
        <v>8.3333333333333329E-2</v>
      </c>
      <c r="BA116" s="156"/>
      <c r="BB116" s="157"/>
      <c r="BC116" s="155" t="s">
        <v>27</v>
      </c>
      <c r="BD116" s="598" t="s">
        <v>25</v>
      </c>
      <c r="BE116" s="592">
        <v>100</v>
      </c>
      <c r="BF116" s="592"/>
      <c r="BG116" s="594" t="s">
        <v>26</v>
      </c>
      <c r="BH116" s="596">
        <f>+BJ113/BC113</f>
        <v>0.24324324324324326</v>
      </c>
      <c r="BI116" s="156"/>
      <c r="BJ116" s="157"/>
      <c r="BK116" s="155" t="s">
        <v>27</v>
      </c>
      <c r="BL116" s="598" t="s">
        <v>25</v>
      </c>
      <c r="BM116" s="592">
        <v>100</v>
      </c>
      <c r="BN116" s="592"/>
      <c r="BO116" s="594" t="s">
        <v>26</v>
      </c>
      <c r="BP116" s="596">
        <f>+BR113/BK113</f>
        <v>0.19791666666666666</v>
      </c>
      <c r="BQ116" s="156"/>
      <c r="BR116" s="157"/>
      <c r="BS116" s="46"/>
      <c r="BT116" s="46"/>
      <c r="BU116" s="46"/>
    </row>
    <row r="117" spans="1:73" ht="30" customHeight="1" thickBot="1" x14ac:dyDescent="0.3">
      <c r="A117" s="31"/>
      <c r="B117" s="31"/>
      <c r="C117" s="31"/>
      <c r="D117" s="31"/>
      <c r="E117" s="31"/>
      <c r="F117" s="631"/>
      <c r="G117" s="150" t="s">
        <v>21</v>
      </c>
      <c r="H117" s="599"/>
      <c r="I117" s="593"/>
      <c r="J117" s="593"/>
      <c r="K117" s="595"/>
      <c r="L117" s="601"/>
      <c r="M117" s="153"/>
      <c r="N117" s="154"/>
      <c r="O117" s="150" t="s">
        <v>21</v>
      </c>
      <c r="P117" s="599"/>
      <c r="Q117" s="593"/>
      <c r="R117" s="593"/>
      <c r="S117" s="595"/>
      <c r="T117" s="601"/>
      <c r="U117" s="153"/>
      <c r="V117" s="154"/>
      <c r="W117" s="150" t="s">
        <v>21</v>
      </c>
      <c r="X117" s="599"/>
      <c r="Y117" s="593"/>
      <c r="Z117" s="593"/>
      <c r="AA117" s="595"/>
      <c r="AB117" s="597"/>
      <c r="AC117" s="153"/>
      <c r="AD117" s="154"/>
      <c r="AE117" s="150" t="s">
        <v>21</v>
      </c>
      <c r="AF117" s="599"/>
      <c r="AG117" s="593"/>
      <c r="AH117" s="593"/>
      <c r="AI117" s="595"/>
      <c r="AJ117" s="597"/>
      <c r="AK117" s="153"/>
      <c r="AL117" s="154"/>
      <c r="AM117" s="150" t="s">
        <v>21</v>
      </c>
      <c r="AN117" s="599"/>
      <c r="AO117" s="593"/>
      <c r="AP117" s="593"/>
      <c r="AQ117" s="595"/>
      <c r="AR117" s="597"/>
      <c r="AS117" s="153"/>
      <c r="AT117" s="154"/>
      <c r="AU117" s="150" t="s">
        <v>21</v>
      </c>
      <c r="AV117" s="599"/>
      <c r="AW117" s="593"/>
      <c r="AX117" s="593"/>
      <c r="AY117" s="595"/>
      <c r="AZ117" s="597"/>
      <c r="BA117" s="153"/>
      <c r="BB117" s="154"/>
      <c r="BC117" s="150" t="s">
        <v>21</v>
      </c>
      <c r="BD117" s="599"/>
      <c r="BE117" s="593"/>
      <c r="BF117" s="593"/>
      <c r="BG117" s="595"/>
      <c r="BH117" s="597"/>
      <c r="BI117" s="153"/>
      <c r="BJ117" s="154"/>
      <c r="BK117" s="150" t="s">
        <v>21</v>
      </c>
      <c r="BL117" s="599"/>
      <c r="BM117" s="593"/>
      <c r="BN117" s="593"/>
      <c r="BO117" s="595"/>
      <c r="BP117" s="597"/>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8" t="s">
        <v>18</v>
      </c>
      <c r="R120" s="618"/>
      <c r="S120" s="618"/>
      <c r="T120" s="618"/>
      <c r="U120" s="618"/>
      <c r="V120" s="618"/>
      <c r="W120" s="618"/>
      <c r="X120" s="618"/>
      <c r="Y120" s="618"/>
      <c r="Z120" s="618"/>
      <c r="AA120" s="618"/>
      <c r="AB120" s="618"/>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2"/>
      <c r="BE120" s="627"/>
      <c r="BF120" s="627"/>
      <c r="BG120" s="628"/>
      <c r="BH120" s="629"/>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0"/>
      <c r="X121" s="450"/>
      <c r="Y121" s="450"/>
      <c r="Z121" s="450"/>
      <c r="AA121" s="450"/>
      <c r="AB121" s="450"/>
      <c r="AC121" s="621"/>
      <c r="AD121" s="621"/>
      <c r="AE121" s="621"/>
      <c r="AF121" s="621"/>
      <c r="AG121" s="621"/>
      <c r="AH121" s="621"/>
      <c r="AI121" s="621"/>
      <c r="AJ121" s="621"/>
      <c r="AK121" s="621"/>
      <c r="AL121" s="621"/>
      <c r="AM121" s="158"/>
      <c r="AN121" s="31"/>
      <c r="AO121" s="31"/>
      <c r="AP121" s="31"/>
      <c r="AQ121" s="31"/>
      <c r="AR121" s="31"/>
      <c r="AS121" s="31"/>
      <c r="AT121" s="31"/>
      <c r="AU121" s="31"/>
      <c r="AV121" s="31"/>
      <c r="AW121" s="31"/>
      <c r="AX121" s="31"/>
      <c r="AY121" s="31"/>
      <c r="AZ121" s="31"/>
      <c r="BA121" s="31"/>
      <c r="BB121" s="31"/>
      <c r="BC121" s="294"/>
      <c r="BD121" s="632"/>
      <c r="BE121" s="627"/>
      <c r="BF121" s="627"/>
      <c r="BG121" s="628"/>
      <c r="BH121" s="629"/>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t="s">
        <v>205</v>
      </c>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6"/>
      <c r="BE122" s="627"/>
      <c r="BF122" s="627"/>
      <c r="BG122" s="628"/>
      <c r="BH122" s="629"/>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6"/>
      <c r="BE123" s="627"/>
      <c r="BF123" s="627"/>
      <c r="BG123" s="628"/>
      <c r="BH123" s="629"/>
      <c r="BI123" s="295"/>
      <c r="BJ123" s="295"/>
      <c r="BK123" s="31"/>
      <c r="BL123" s="31"/>
      <c r="BM123" s="31"/>
      <c r="BN123" s="31"/>
      <c r="BO123" s="31"/>
      <c r="BP123" s="31"/>
      <c r="BQ123" s="31"/>
      <c r="BR123" s="31"/>
      <c r="BS123" s="31"/>
      <c r="BT123" s="31"/>
      <c r="BU123" s="31"/>
    </row>
    <row r="124" spans="1:73" ht="30" customHeight="1" thickBot="1" x14ac:dyDescent="0.35">
      <c r="A124" s="31"/>
      <c r="B124" s="31"/>
      <c r="C124" s="31"/>
      <c r="D124" s="31"/>
      <c r="E124" s="31"/>
      <c r="F124" s="31"/>
      <c r="G124" s="31"/>
      <c r="H124" s="31"/>
      <c r="I124" s="31"/>
      <c r="J124" s="31"/>
      <c r="K124" s="31"/>
      <c r="L124" s="31"/>
      <c r="M124" s="31"/>
      <c r="N124" s="31"/>
      <c r="O124" s="31"/>
      <c r="P124" s="31"/>
      <c r="Q124" s="618" t="s">
        <v>19</v>
      </c>
      <c r="R124" s="618"/>
      <c r="S124" s="618"/>
      <c r="T124" s="618"/>
      <c r="U124" s="618"/>
      <c r="V124" s="618"/>
      <c r="W124" s="618"/>
      <c r="X124" s="618"/>
      <c r="Y124" s="618"/>
      <c r="Z124" s="618"/>
      <c r="AA124" s="618"/>
      <c r="AB124" s="618"/>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Top="1" x14ac:dyDescent="0.3">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9" t="s">
        <v>206</v>
      </c>
      <c r="AD125" s="619"/>
      <c r="AE125" s="619"/>
      <c r="AF125" s="619"/>
      <c r="AG125" s="619"/>
      <c r="AH125" s="619"/>
      <c r="AI125" s="619"/>
      <c r="AJ125" s="619"/>
      <c r="AK125" s="619"/>
      <c r="AL125" s="619"/>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0"/>
      <c r="AD126" s="620"/>
      <c r="AE126" s="620"/>
      <c r="AF126" s="620"/>
      <c r="AG126" s="620"/>
      <c r="AH126" s="620"/>
      <c r="AI126" s="620"/>
      <c r="AJ126" s="620"/>
      <c r="AK126" s="620"/>
      <c r="AL126" s="620"/>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5 AL45:AL48 AD45:AD48 V45:V48 N57:N59 AO57:AT59 AL57:AL59 AD57:AD59 P58:V59 BB15:BB62 AT46:AT48">
    <cfRule type="cellIs" dxfId="132" priority="527" stopIfTrue="1" operator="notEqual">
      <formula>0</formula>
    </cfRule>
  </conditionalFormatting>
  <conditionalFormatting sqref="BE116 BG116 BC114:BJ114">
    <cfRule type="cellIs" dxfId="131" priority="525" stopIfTrue="1" operator="notEqual">
      <formula>0</formula>
    </cfRule>
  </conditionalFormatting>
  <conditionalFormatting sqref="AO116 AQ116:AR116 AM114:AT114">
    <cfRule type="cellIs" dxfId="130" priority="524" stopIfTrue="1" operator="notEqual">
      <formula>0</formula>
    </cfRule>
  </conditionalFormatting>
  <conditionalFormatting sqref="Y116 AA116:AB116 W114:AD114">
    <cfRule type="cellIs" dxfId="129" priority="523" stopIfTrue="1" operator="notEqual">
      <formula>0</formula>
    </cfRule>
  </conditionalFormatting>
  <conditionalFormatting sqref="S116 S114:T114 Q116 O114:Q114">
    <cfRule type="cellIs" dxfId="128" priority="522" stopIfTrue="1" operator="notEqual">
      <formula>0</formula>
    </cfRule>
  </conditionalFormatting>
  <conditionalFormatting sqref="BH116">
    <cfRule type="cellIs" dxfId="127" priority="521" stopIfTrue="1" operator="notEqual">
      <formula>0</formula>
    </cfRule>
  </conditionalFormatting>
  <conditionalFormatting sqref="AO95:AS95 AQ73:AS73 AO82:AS82 AO84:AS84 AS89 AO106:AS111">
    <cfRule type="cellIs" dxfId="126" priority="283" stopIfTrue="1" operator="notEqual">
      <formula>0</formula>
    </cfRule>
  </conditionalFormatting>
  <conditionalFormatting sqref="V69 AD69 AL69 AT69 N69">
    <cfRule type="cellIs" dxfId="125" priority="206" stopIfTrue="1" operator="notEqual">
      <formula>0</formula>
    </cfRule>
  </conditionalFormatting>
  <conditionalFormatting sqref="V63 AD63 AL63 AT63 N63">
    <cfRule type="cellIs" dxfId="124" priority="210" stopIfTrue="1" operator="notEqual">
      <formula>0</formula>
    </cfRule>
  </conditionalFormatting>
  <conditionalFormatting sqref="V66 AD66 AL66 AT66 N66">
    <cfRule type="cellIs" dxfId="123" priority="208" stopIfTrue="1" operator="notEqual">
      <formula>0</formula>
    </cfRule>
  </conditionalFormatting>
  <conditionalFormatting sqref="BB69">
    <cfRule type="cellIs" dxfId="122" priority="207" stopIfTrue="1" operator="notEqual">
      <formula>0</formula>
    </cfRule>
  </conditionalFormatting>
  <conditionalFormatting sqref="V31 AD31 AL31 AT31 N31">
    <cfRule type="cellIs" dxfId="121" priority="219" stopIfTrue="1" operator="notEqual">
      <formula>0</formula>
    </cfRule>
  </conditionalFormatting>
  <conditionalFormatting sqref="V35 AD35 AL35 AT35 N35">
    <cfRule type="cellIs" dxfId="120" priority="218" stopIfTrue="1" operator="notEqual">
      <formula>0</formula>
    </cfRule>
  </conditionalFormatting>
  <conditionalFormatting sqref="V44 AD44 AL44 AT44 N44">
    <cfRule type="cellIs" dxfId="119" priority="217" stopIfTrue="1" operator="notEqual">
      <formula>0</formula>
    </cfRule>
  </conditionalFormatting>
  <conditionalFormatting sqref="V60 AD60 AL60 AT60 N60">
    <cfRule type="cellIs" dxfId="118" priority="216" stopIfTrue="1" operator="notEqual">
      <formula>0</formula>
    </cfRule>
  </conditionalFormatting>
  <conditionalFormatting sqref="V39 AD39 AL39 AT39 N39">
    <cfRule type="cellIs" dxfId="117" priority="215" stopIfTrue="1" operator="notEqual">
      <formula>0</formula>
    </cfRule>
  </conditionalFormatting>
  <conditionalFormatting sqref="V53 AD53 AL53 AT53 N53">
    <cfRule type="cellIs" dxfId="116" priority="214" stopIfTrue="1" operator="notEqual">
      <formula>0</formula>
    </cfRule>
  </conditionalFormatting>
  <conditionalFormatting sqref="V49 AD49 AL49 AT49 N49">
    <cfRule type="cellIs" dxfId="115" priority="213" stopIfTrue="1" operator="notEqual">
      <formula>0</formula>
    </cfRule>
  </conditionalFormatting>
  <conditionalFormatting sqref="V56 AD56 AL56 AT56 N56">
    <cfRule type="cellIs" dxfId="114" priority="212" stopIfTrue="1" operator="notEqual">
      <formula>0</formula>
    </cfRule>
  </conditionalFormatting>
  <conditionalFormatting sqref="BB63">
    <cfRule type="cellIs" dxfId="113" priority="211" stopIfTrue="1" operator="notEqual">
      <formula>0</formula>
    </cfRule>
  </conditionalFormatting>
  <conditionalFormatting sqref="BB66">
    <cfRule type="cellIs" dxfId="112" priority="209" stopIfTrue="1" operator="notEqual">
      <formula>0</formula>
    </cfRule>
  </conditionalFormatting>
  <conditionalFormatting sqref="Q111:U111">
    <cfRule type="cellIs" dxfId="111" priority="198" stopIfTrue="1" operator="notEqual">
      <formula>0</formula>
    </cfRule>
  </conditionalFormatting>
  <conditionalFormatting sqref="P84">
    <cfRule type="cellIs" dxfId="110" priority="158" stopIfTrue="1" operator="notEqual">
      <formula>0</formula>
    </cfRule>
  </conditionalFormatting>
  <conditionalFormatting sqref="AO73:AP73">
    <cfRule type="cellIs" dxfId="109" priority="173" stopIfTrue="1" operator="notEqual">
      <formula>0</formula>
    </cfRule>
  </conditionalFormatting>
  <conditionalFormatting sqref="P74:R74">
    <cfRule type="cellIs" dxfId="108" priority="172" stopIfTrue="1" operator="notEqual">
      <formula>0</formula>
    </cfRule>
  </conditionalFormatting>
  <conditionalFormatting sqref="AO74:AS74">
    <cfRule type="cellIs" dxfId="107" priority="171" stopIfTrue="1" operator="notEqual">
      <formula>0</formula>
    </cfRule>
  </conditionalFormatting>
  <conditionalFormatting sqref="AO75:AS75">
    <cfRule type="cellIs" dxfId="106" priority="170" stopIfTrue="1" operator="notEqual">
      <formula>0</formula>
    </cfRule>
  </conditionalFormatting>
  <conditionalFormatting sqref="Q80:U80">
    <cfRule type="cellIs" dxfId="105" priority="163" stopIfTrue="1" operator="notEqual">
      <formula>0</formula>
    </cfRule>
  </conditionalFormatting>
  <conditionalFormatting sqref="AO80:AS80">
    <cfRule type="cellIs" dxfId="104" priority="162" stopIfTrue="1" operator="notEqual">
      <formula>0</formula>
    </cfRule>
  </conditionalFormatting>
  <conditionalFormatting sqref="AO96:AS96">
    <cfRule type="cellIs" dxfId="103" priority="137" stopIfTrue="1" operator="notEqual">
      <formula>0</formula>
    </cfRule>
  </conditionalFormatting>
  <conditionalFormatting sqref="Q96:U96">
    <cfRule type="cellIs" dxfId="102" priority="138" stopIfTrue="1" operator="notEqual">
      <formula>0</formula>
    </cfRule>
  </conditionalFormatting>
  <conditionalFormatting sqref="P87">
    <cfRule type="cellIs" dxfId="101" priority="152" stopIfTrue="1" operator="notEqual">
      <formula>0</formula>
    </cfRule>
  </conditionalFormatting>
  <conditionalFormatting sqref="P88:U88">
    <cfRule type="cellIs" dxfId="100" priority="150" stopIfTrue="1" operator="notEqual">
      <formula>0</formula>
    </cfRule>
  </conditionalFormatting>
  <conditionalFormatting sqref="AO88:AS88">
    <cfRule type="cellIs" dxfId="99" priority="149" stopIfTrue="1" operator="notEqual">
      <formula>0</formula>
    </cfRule>
  </conditionalFormatting>
  <conditionalFormatting sqref="AO89:AR89">
    <cfRule type="cellIs" dxfId="98" priority="148" stopIfTrue="1" operator="notEqual">
      <formula>0</formula>
    </cfRule>
  </conditionalFormatting>
  <conditionalFormatting sqref="P93:U93">
    <cfRule type="cellIs" dxfId="97" priority="143" stopIfTrue="1" operator="notEqual">
      <formula>0</formula>
    </cfRule>
  </conditionalFormatting>
  <conditionalFormatting sqref="AO93:AS93">
    <cfRule type="cellIs" dxfId="96" priority="142" stopIfTrue="1" operator="notEqual">
      <formula>0</formula>
    </cfRule>
  </conditionalFormatting>
  <conditionalFormatting sqref="AO94:AS94">
    <cfRule type="cellIs" dxfId="95" priority="140" stopIfTrue="1" operator="notEqual">
      <formula>0</formula>
    </cfRule>
  </conditionalFormatting>
  <conditionalFormatting sqref="P95">
    <cfRule type="cellIs" dxfId="94" priority="139" stopIfTrue="1" operator="notEqual">
      <formula>0</formula>
    </cfRule>
  </conditionalFormatting>
  <conditionalFormatting sqref="P100">
    <cfRule type="cellIs" dxfId="93" priority="129" stopIfTrue="1" operator="notEqual">
      <formula>0</formula>
    </cfRule>
  </conditionalFormatting>
  <conditionalFormatting sqref="AO101:AS101">
    <cfRule type="cellIs" dxfId="92" priority="127" stopIfTrue="1" operator="notEqual">
      <formula>0</formula>
    </cfRule>
  </conditionalFormatting>
  <conditionalFormatting sqref="P105:U105">
    <cfRule type="cellIs" dxfId="91" priority="122" stopIfTrue="1" operator="notEqual">
      <formula>0</formula>
    </cfRule>
  </conditionalFormatting>
  <conditionalFormatting sqref="AS99">
    <cfRule type="cellIs" dxfId="90" priority="114" stopIfTrue="1" operator="notEqual">
      <formula>0</formula>
    </cfRule>
  </conditionalFormatting>
  <conditionalFormatting sqref="AO99:AR99">
    <cfRule type="cellIs" dxfId="89" priority="113" stopIfTrue="1" operator="notEqual">
      <formula>0</formula>
    </cfRule>
  </conditionalFormatting>
  <conditionalFormatting sqref="P99:U99">
    <cfRule type="cellIs" dxfId="88" priority="115" stopIfTrue="1" operator="notEqual">
      <formula>0</formula>
    </cfRule>
  </conditionalFormatting>
  <conditionalFormatting sqref="P96">
    <cfRule type="cellIs" dxfId="87" priority="112" stopIfTrue="1" operator="notEqual">
      <formula>0</formula>
    </cfRule>
  </conditionalFormatting>
  <conditionalFormatting sqref="P111">
    <cfRule type="cellIs" dxfId="86" priority="111" stopIfTrue="1" operator="notEqual">
      <formula>0</formula>
    </cfRule>
  </conditionalFormatting>
  <conditionalFormatting sqref="P79:U79">
    <cfRule type="cellIs" dxfId="85" priority="110" stopIfTrue="1" operator="notEqual">
      <formula>0</formula>
    </cfRule>
  </conditionalFormatting>
  <conditionalFormatting sqref="AO79:AS79">
    <cfRule type="cellIs" dxfId="84" priority="109" stopIfTrue="1" operator="notEqual">
      <formula>0</formula>
    </cfRule>
  </conditionalFormatting>
  <conditionalFormatting sqref="P57:U57">
    <cfRule type="cellIs" dxfId="83" priority="107" stopIfTrue="1" operator="notEqual">
      <formula>0</formula>
    </cfRule>
  </conditionalFormatting>
  <conditionalFormatting sqref="P91:U91">
    <cfRule type="cellIs" dxfId="82" priority="105" stopIfTrue="1" operator="notEqual">
      <formula>0</formula>
    </cfRule>
  </conditionalFormatting>
  <conditionalFormatting sqref="AO91:AS91">
    <cfRule type="cellIs" dxfId="81" priority="104" stopIfTrue="1" operator="notEqual">
      <formula>0</formula>
    </cfRule>
  </conditionalFormatting>
  <conditionalFormatting sqref="AS100">
    <cfRule type="cellIs" dxfId="80" priority="103" stopIfTrue="1" operator="notEqual">
      <formula>0</formula>
    </cfRule>
  </conditionalFormatting>
  <conditionalFormatting sqref="AO100:AR100">
    <cfRule type="cellIs" dxfId="79" priority="102" stopIfTrue="1" operator="notEqual">
      <formula>0</formula>
    </cfRule>
  </conditionalFormatting>
  <conditionalFormatting sqref="P73">
    <cfRule type="cellIs" dxfId="78" priority="101" stopIfTrue="1" operator="notEqual">
      <formula>0</formula>
    </cfRule>
  </conditionalFormatting>
  <conditionalFormatting sqref="P108:U108">
    <cfRule type="cellIs" dxfId="77" priority="100" stopIfTrue="1" operator="notEqual">
      <formula>0</formula>
    </cfRule>
  </conditionalFormatting>
  <conditionalFormatting sqref="P75:U75">
    <cfRule type="cellIs" dxfId="76" priority="99" stopIfTrue="1" operator="notEqual">
      <formula>0</formula>
    </cfRule>
  </conditionalFormatting>
  <conditionalFormatting sqref="U67 P68:U68">
    <cfRule type="cellIs" dxfId="75" priority="98" stopIfTrue="1" operator="notEqual">
      <formula>0</formula>
    </cfRule>
  </conditionalFormatting>
  <conditionalFormatting sqref="P67:T67">
    <cfRule type="cellIs" dxfId="74" priority="97" stopIfTrue="1" operator="notEqual">
      <formula>0</formula>
    </cfRule>
  </conditionalFormatting>
  <conditionalFormatting sqref="P80">
    <cfRule type="cellIs" dxfId="73" priority="96" stopIfTrue="1" operator="notEqual">
      <formula>0</formula>
    </cfRule>
  </conditionalFormatting>
  <conditionalFormatting sqref="P101:U101">
    <cfRule type="cellIs" dxfId="72" priority="95" stopIfTrue="1" operator="notEqual">
      <formula>0</formula>
    </cfRule>
  </conditionalFormatting>
  <conditionalFormatting sqref="P76:U76">
    <cfRule type="cellIs" dxfId="71" priority="94" stopIfTrue="1" operator="notEqual">
      <formula>0</formula>
    </cfRule>
  </conditionalFormatting>
  <conditionalFormatting sqref="AR76:AS76">
    <cfRule type="cellIs" dxfId="70" priority="93" stopIfTrue="1" operator="notEqual">
      <formula>0</formula>
    </cfRule>
  </conditionalFormatting>
  <conditionalFormatting sqref="AO76:AQ76">
    <cfRule type="cellIs" dxfId="69" priority="92" stopIfTrue="1" operator="notEqual">
      <formula>0</formula>
    </cfRule>
  </conditionalFormatting>
  <conditionalFormatting sqref="P72:U72">
    <cfRule type="cellIs" dxfId="68" priority="91" stopIfTrue="1" operator="notEqual">
      <formula>0</formula>
    </cfRule>
  </conditionalFormatting>
  <conditionalFormatting sqref="AO72:AS72">
    <cfRule type="cellIs" dxfId="67" priority="90" stopIfTrue="1" operator="notEqual">
      <formula>0</formula>
    </cfRule>
  </conditionalFormatting>
  <conditionalFormatting sqref="P27:U27">
    <cfRule type="cellIs" dxfId="66" priority="88" stopIfTrue="1" operator="notEqual">
      <formula>0</formula>
    </cfRule>
  </conditionalFormatting>
  <conditionalFormatting sqref="P110:U110">
    <cfRule type="cellIs" dxfId="65" priority="86" stopIfTrue="1" operator="notEqual">
      <formula>0</formula>
    </cfRule>
  </conditionalFormatting>
  <conditionalFormatting sqref="P40:U40">
    <cfRule type="cellIs" dxfId="64" priority="80" stopIfTrue="1" operator="notEqual">
      <formula>0</formula>
    </cfRule>
  </conditionalFormatting>
  <conditionalFormatting sqref="P55:U55">
    <cfRule type="cellIs" dxfId="63" priority="75" stopIfTrue="1" operator="notEqual">
      <formula>0</formula>
    </cfRule>
  </conditionalFormatting>
  <conditionalFormatting sqref="P54:U54">
    <cfRule type="cellIs" dxfId="62" priority="74" stopIfTrue="1" operator="notEqual">
      <formula>0</formula>
    </cfRule>
  </conditionalFormatting>
  <conditionalFormatting sqref="AO54:AS55">
    <cfRule type="cellIs" dxfId="61" priority="73" stopIfTrue="1" operator="notEqual">
      <formula>0</formula>
    </cfRule>
  </conditionalFormatting>
  <conditionalFormatting sqref="P77:U77">
    <cfRule type="cellIs" dxfId="60" priority="72" stopIfTrue="1" operator="notEqual">
      <formula>0</formula>
    </cfRule>
  </conditionalFormatting>
  <conditionalFormatting sqref="U83">
    <cfRule type="cellIs" dxfId="59" priority="69" stopIfTrue="1" operator="notEqual">
      <formula>0</formula>
    </cfRule>
  </conditionalFormatting>
  <conditionalFormatting sqref="P83:T83">
    <cfRule type="cellIs" dxfId="58" priority="68" stopIfTrue="1" operator="notEqual">
      <formula>0</formula>
    </cfRule>
  </conditionalFormatting>
  <conditionalFormatting sqref="AO83:AS83">
    <cfRule type="cellIs" dxfId="57" priority="67" stopIfTrue="1" operator="notEqual">
      <formula>0</formula>
    </cfRule>
  </conditionalFormatting>
  <conditionalFormatting sqref="P85:U85">
    <cfRule type="cellIs" dxfId="56" priority="66" stopIfTrue="1" operator="notEqual">
      <formula>0</formula>
    </cfRule>
  </conditionalFormatting>
  <conditionalFormatting sqref="AR85:AS85">
    <cfRule type="cellIs" dxfId="55" priority="65" stopIfTrue="1" operator="notEqual">
      <formula>0</formula>
    </cfRule>
  </conditionalFormatting>
  <conditionalFormatting sqref="AO85:AQ85">
    <cfRule type="cellIs" dxfId="54" priority="64" stopIfTrue="1" operator="notEqual">
      <formula>0</formula>
    </cfRule>
  </conditionalFormatting>
  <conditionalFormatting sqref="P90:U90">
    <cfRule type="cellIs" dxfId="53" priority="63" stopIfTrue="1" operator="notEqual">
      <formula>0</formula>
    </cfRule>
  </conditionalFormatting>
  <conditionalFormatting sqref="AO90:AS90">
    <cfRule type="cellIs" dxfId="52" priority="62" stopIfTrue="1" operator="notEqual">
      <formula>0</formula>
    </cfRule>
  </conditionalFormatting>
  <conditionalFormatting sqref="P92:U92">
    <cfRule type="cellIs" dxfId="51" priority="61" stopIfTrue="1" operator="notEqual">
      <formula>0</formula>
    </cfRule>
  </conditionalFormatting>
  <conditionalFormatting sqref="AO92:AS92">
    <cfRule type="cellIs" dxfId="50" priority="60" stopIfTrue="1" operator="notEqual">
      <formula>0</formula>
    </cfRule>
  </conditionalFormatting>
  <conditionalFormatting sqref="P97:U97">
    <cfRule type="cellIs" dxfId="49" priority="58" stopIfTrue="1" operator="notEqual">
      <formula>0</formula>
    </cfRule>
  </conditionalFormatting>
  <conditionalFormatting sqref="AO97:AS97">
    <cfRule type="cellIs" dxfId="48" priority="57" stopIfTrue="1" operator="notEqual">
      <formula>0</formula>
    </cfRule>
  </conditionalFormatting>
  <conditionalFormatting sqref="U98">
    <cfRule type="cellIs" dxfId="47" priority="56" stopIfTrue="1" operator="notEqual">
      <formula>0</formula>
    </cfRule>
  </conditionalFormatting>
  <conditionalFormatting sqref="P98:T98">
    <cfRule type="cellIs" dxfId="46" priority="55" stopIfTrue="1" operator="notEqual">
      <formula>0</formula>
    </cfRule>
  </conditionalFormatting>
  <conditionalFormatting sqref="Y98:Z98">
    <cfRule type="cellIs" dxfId="45" priority="54" stopIfTrue="1" operator="notEqual">
      <formula>0</formula>
    </cfRule>
  </conditionalFormatting>
  <conditionalFormatting sqref="AP98:AS98">
    <cfRule type="cellIs" dxfId="44" priority="53" stopIfTrue="1" operator="notEqual">
      <formula>0</formula>
    </cfRule>
  </conditionalFormatting>
  <conditionalFormatting sqref="AO98">
    <cfRule type="cellIs" dxfId="43" priority="52" stopIfTrue="1" operator="notEqual">
      <formula>0</formula>
    </cfRule>
  </conditionalFormatting>
  <conditionalFormatting sqref="P104:U104">
    <cfRule type="cellIs" dxfId="42" priority="51" stopIfTrue="1" operator="notEqual">
      <formula>0</formula>
    </cfRule>
  </conditionalFormatting>
  <conditionalFormatting sqref="AS104">
    <cfRule type="cellIs" dxfId="41" priority="50" stopIfTrue="1" operator="notEqual">
      <formula>0</formula>
    </cfRule>
  </conditionalFormatting>
  <conditionalFormatting sqref="AO104:AR104">
    <cfRule type="cellIs" dxfId="40" priority="49" stopIfTrue="1" operator="notEqual">
      <formula>0</formula>
    </cfRule>
  </conditionalFormatting>
  <conditionalFormatting sqref="AO105:AS105">
    <cfRule type="cellIs" dxfId="39" priority="48" stopIfTrue="1" operator="notEqual">
      <formula>0</formula>
    </cfRule>
  </conditionalFormatting>
  <conditionalFormatting sqref="P106:U106">
    <cfRule type="cellIs" dxfId="38" priority="47" stopIfTrue="1" operator="notEqual">
      <formula>0</formula>
    </cfRule>
  </conditionalFormatting>
  <conditionalFormatting sqref="U86">
    <cfRule type="cellIs" dxfId="37" priority="43" stopIfTrue="1" operator="notEqual">
      <formula>0</formula>
    </cfRule>
  </conditionalFormatting>
  <conditionalFormatting sqref="P86:T86">
    <cfRule type="cellIs" dxfId="36" priority="42" stopIfTrue="1" operator="notEqual">
      <formula>0</formula>
    </cfRule>
  </conditionalFormatting>
  <conditionalFormatting sqref="Z86:AA86">
    <cfRule type="cellIs" dxfId="35" priority="41" stopIfTrue="1" operator="notEqual">
      <formula>0</formula>
    </cfRule>
  </conditionalFormatting>
  <conditionalFormatting sqref="AR86:AS86">
    <cfRule type="cellIs" dxfId="34" priority="40" stopIfTrue="1" operator="notEqual">
      <formula>0</formula>
    </cfRule>
  </conditionalFormatting>
  <conditionalFormatting sqref="AO86:AQ86">
    <cfRule type="cellIs" dxfId="33" priority="39" stopIfTrue="1" operator="notEqual">
      <formula>0</formula>
    </cfRule>
  </conditionalFormatting>
  <conditionalFormatting sqref="AS87">
    <cfRule type="cellIs" dxfId="32" priority="38" stopIfTrue="1" operator="notEqual">
      <formula>0</formula>
    </cfRule>
  </conditionalFormatting>
  <conditionalFormatting sqref="AO87:AR87">
    <cfRule type="cellIs" dxfId="31" priority="37" stopIfTrue="1" operator="notEqual">
      <formula>0</formula>
    </cfRule>
  </conditionalFormatting>
  <conditionalFormatting sqref="P102:U102">
    <cfRule type="cellIs" dxfId="30" priority="36" stopIfTrue="1" operator="notEqual">
      <formula>0</formula>
    </cfRule>
  </conditionalFormatting>
  <conditionalFormatting sqref="AO102:AS102">
    <cfRule type="cellIs" dxfId="29" priority="35" stopIfTrue="1" operator="notEqual">
      <formula>0</formula>
    </cfRule>
  </conditionalFormatting>
  <conditionalFormatting sqref="P109:U109">
    <cfRule type="cellIs" dxfId="28" priority="34" stopIfTrue="1" operator="notEqual">
      <formula>0</formula>
    </cfRule>
  </conditionalFormatting>
  <conditionalFormatting sqref="P94:U94">
    <cfRule type="cellIs" dxfId="27" priority="33" stopIfTrue="1" operator="notEqual">
      <formula>0</formula>
    </cfRule>
  </conditionalFormatting>
  <conditionalFormatting sqref="U64 P65:U65">
    <cfRule type="cellIs" dxfId="26" priority="31" stopIfTrue="1" operator="notEqual">
      <formula>0</formula>
    </cfRule>
  </conditionalFormatting>
  <conditionalFormatting sqref="P64:T64">
    <cfRule type="cellIs" dxfId="25" priority="32" stopIfTrue="1" operator="notEqual">
      <formula>0</formula>
    </cfRule>
  </conditionalFormatting>
  <conditionalFormatting sqref="P23:U25">
    <cfRule type="cellIs" dxfId="24" priority="29" stopIfTrue="1" operator="notEqual">
      <formula>0</formula>
    </cfRule>
  </conditionalFormatting>
  <conditionalFormatting sqref="P22:U22">
    <cfRule type="cellIs" dxfId="23" priority="28" stopIfTrue="1" operator="notEqual">
      <formula>0</formula>
    </cfRule>
  </conditionalFormatting>
  <conditionalFormatting sqref="AO22:AS25">
    <cfRule type="cellIs" dxfId="22" priority="27" stopIfTrue="1" operator="notEqual">
      <formula>0</formula>
    </cfRule>
  </conditionalFormatting>
  <conditionalFormatting sqref="P81:U81">
    <cfRule type="cellIs" dxfId="21" priority="26" stopIfTrue="1" operator="notEqual">
      <formula>0</formula>
    </cfRule>
  </conditionalFormatting>
  <conditionalFormatting sqref="AO81:AS81">
    <cfRule type="cellIs" dxfId="20" priority="25" stopIfTrue="1" operator="notEqual">
      <formula>0</formula>
    </cfRule>
  </conditionalFormatting>
  <conditionalFormatting sqref="T61:U61 P62:U62">
    <cfRule type="cellIs" dxfId="19" priority="24" stopIfTrue="1" operator="notEqual">
      <formula>0</formula>
    </cfRule>
  </conditionalFormatting>
  <conditionalFormatting sqref="P61:S61">
    <cfRule type="cellIs" dxfId="18" priority="23" stopIfTrue="1" operator="notEqual">
      <formula>0</formula>
    </cfRule>
  </conditionalFormatting>
  <conditionalFormatting sqref="P15:U15">
    <cfRule type="cellIs" dxfId="17" priority="20" stopIfTrue="1" operator="notEqual">
      <formula>0</formula>
    </cfRule>
  </conditionalFormatting>
  <conditionalFormatting sqref="AO15:AS15">
    <cfRule type="cellIs" dxfId="16" priority="19" stopIfTrue="1" operator="notEqual">
      <formula>0</formula>
    </cfRule>
  </conditionalFormatting>
  <conditionalFormatting sqref="S36:U36">
    <cfRule type="cellIs" dxfId="15" priority="17" stopIfTrue="1" operator="notEqual">
      <formula>0</formula>
    </cfRule>
  </conditionalFormatting>
  <conditionalFormatting sqref="P36:R36">
    <cfRule type="cellIs" dxfId="14" priority="16" stopIfTrue="1" operator="notEqual">
      <formula>0</formula>
    </cfRule>
  </conditionalFormatting>
  <conditionalFormatting sqref="P71:U71">
    <cfRule type="cellIs" dxfId="13" priority="14" stopIfTrue="1" operator="notEqual">
      <formula>0</formula>
    </cfRule>
  </conditionalFormatting>
  <conditionalFormatting sqref="AO71:AS71">
    <cfRule type="cellIs" dxfId="12" priority="13" stopIfTrue="1" operator="notEqual">
      <formula>0</formula>
    </cfRule>
  </conditionalFormatting>
  <conditionalFormatting sqref="P103:U103">
    <cfRule type="cellIs" dxfId="11" priority="12" stopIfTrue="1" operator="notEqual">
      <formula>0</formula>
    </cfRule>
  </conditionalFormatting>
  <conditionalFormatting sqref="AO103:AS103">
    <cfRule type="cellIs" dxfId="10" priority="11" stopIfTrue="1" operator="notEqual">
      <formula>0</formula>
    </cfRule>
  </conditionalFormatting>
  <conditionalFormatting sqref="P51:U52">
    <cfRule type="cellIs" dxfId="9" priority="10" stopIfTrue="1" operator="notEqual">
      <formula>0</formula>
    </cfRule>
  </conditionalFormatting>
  <conditionalFormatting sqref="P50:U50">
    <cfRule type="cellIs" dxfId="8" priority="9" stopIfTrue="1" operator="notEqual">
      <formula>0</formula>
    </cfRule>
  </conditionalFormatting>
  <conditionalFormatting sqref="AP50:AS50 AO52:AS52 AQ51:AS51 AO50:AO51">
    <cfRule type="cellIs" dxfId="7" priority="8" stopIfTrue="1" operator="notEqual">
      <formula>0</formula>
    </cfRule>
  </conditionalFormatting>
  <conditionalFormatting sqref="P78:U78">
    <cfRule type="cellIs" dxfId="6" priority="7" stopIfTrue="1" operator="notEqual">
      <formula>0</formula>
    </cfRule>
  </conditionalFormatting>
  <conditionalFormatting sqref="AO78:AS78">
    <cfRule type="cellIs" dxfId="5" priority="6" stopIfTrue="1" operator="notEqual">
      <formula>0</formula>
    </cfRule>
  </conditionalFormatting>
  <conditionalFormatting sqref="BE122 BG122:BH122 BC120:BJ120">
    <cfRule type="cellIs" dxfId="4" priority="5" stopIfTrue="1" operator="notEqual">
      <formula>0</formula>
    </cfRule>
  </conditionalFormatting>
  <conditionalFormatting sqref="AO77:AS77">
    <cfRule type="cellIs" dxfId="3" priority="4" stopIfTrue="1" operator="notEqual">
      <formula>0</formula>
    </cfRule>
  </conditionalFormatting>
  <conditionalFormatting sqref="P45:U45">
    <cfRule type="cellIs" dxfId="2" priority="3" stopIfTrue="1" operator="notEqual">
      <formula>0</formula>
    </cfRule>
  </conditionalFormatting>
  <conditionalFormatting sqref="P46:U48">
    <cfRule type="cellIs" dxfId="1" priority="2" stopIfTrue="1" operator="notEqual">
      <formula>0</formula>
    </cfRule>
  </conditionalFormatting>
  <conditionalFormatting sqref="AO46:AS48">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2022-07-05T18:52:06Z</cp:lastPrinted>
  <dcterms:created xsi:type="dcterms:W3CDTF">2013-01-25T22:21:15Z</dcterms:created>
  <dcterms:modified xsi:type="dcterms:W3CDTF">2022-07-07T18:16:16Z</dcterms:modified>
</cp:coreProperties>
</file>